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unka\Költségvetés_2023\Roma_önkormányzat\Testületi_ülés_2023_11_30\"/>
    </mc:Choice>
  </mc:AlternateContent>
  <xr:revisionPtr revIDLastSave="0" documentId="13_ncr:1_{7732CCDD-4813-4A7B-83E4-C356AA7C109F}" xr6:coauthVersionLast="47" xr6:coauthVersionMax="47" xr10:uidLastSave="{00000000-0000-0000-0000-000000000000}"/>
  <bookViews>
    <workbookView xWindow="0" yWindow="75" windowWidth="20340" windowHeight="14865" tabRatio="671" activeTab="2" xr2:uid="{B214343E-B24D-46EB-9822-653C8D8B54D8}"/>
  </bookViews>
  <sheets>
    <sheet name="Határozat" sheetId="1" r:id="rId1"/>
    <sheet name="1_táblázat_Kiadások" sheetId="2" r:id="rId2"/>
    <sheet name="2_táblázat_Bevételek" sheetId="3" r:id="rId3"/>
  </sheets>
  <definedNames>
    <definedName name="_xlnm.Print_Titles" localSheetId="2">'2_táblázat_Bevételek'!$A:$A</definedName>
    <definedName name="_xlnm.Print_Area" localSheetId="1">'1_táblázat_Kiadások'!$A$1:$G$64</definedName>
    <definedName name="_xlnm.Print_Area" localSheetId="2">'2_táblázat_Bevételek'!$A$1:$G$43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3" l="1"/>
  <c r="G37" i="2"/>
  <c r="F15" i="1"/>
  <c r="F26" i="1"/>
  <c r="G26" i="1"/>
  <c r="F25" i="1"/>
  <c r="F22" i="1"/>
  <c r="G22" i="1"/>
  <c r="E26" i="1"/>
  <c r="E25" i="1"/>
  <c r="E22" i="1"/>
  <c r="F12" i="1"/>
  <c r="G12" i="1"/>
  <c r="E12" i="1"/>
  <c r="G13" i="3"/>
  <c r="G22" i="2"/>
  <c r="G24" i="2"/>
  <c r="G26" i="2"/>
  <c r="G34" i="2"/>
  <c r="G38" i="2"/>
  <c r="G40" i="2"/>
  <c r="G43" i="2"/>
  <c r="G46" i="2"/>
  <c r="G21" i="2"/>
  <c r="E37" i="3"/>
  <c r="E34" i="3"/>
  <c r="E20" i="3"/>
  <c r="E25" i="3" s="1"/>
  <c r="F24" i="1" s="1"/>
  <c r="E17" i="3"/>
  <c r="F23" i="1" s="1"/>
  <c r="A20" i="1" s="1"/>
  <c r="D37" i="3"/>
  <c r="D34" i="3"/>
  <c r="D20" i="3"/>
  <c r="D25" i="3" s="1"/>
  <c r="E24" i="1" s="1"/>
  <c r="D17" i="3"/>
  <c r="E23" i="1" s="1"/>
  <c r="E60" i="2"/>
  <c r="E57" i="2"/>
  <c r="E54" i="2"/>
  <c r="F14" i="1" s="1"/>
  <c r="E47" i="2"/>
  <c r="E42" i="2"/>
  <c r="E39" i="2"/>
  <c r="E31" i="2"/>
  <c r="E28" i="2"/>
  <c r="E22" i="2"/>
  <c r="D60" i="2"/>
  <c r="D57" i="2"/>
  <c r="E15" i="1" s="1"/>
  <c r="D54" i="2"/>
  <c r="E14" i="1" s="1"/>
  <c r="D47" i="2"/>
  <c r="D42" i="2"/>
  <c r="D39" i="2"/>
  <c r="D31" i="2"/>
  <c r="D28" i="2"/>
  <c r="D22" i="2"/>
  <c r="F37" i="3"/>
  <c r="F34" i="3"/>
  <c r="G25" i="1" s="1"/>
  <c r="F20" i="3"/>
  <c r="F25" i="3" s="1"/>
  <c r="G24" i="1" s="1"/>
  <c r="F17" i="3"/>
  <c r="G23" i="1" s="1"/>
  <c r="F14" i="3"/>
  <c r="G14" i="3" s="1"/>
  <c r="F11" i="3"/>
  <c r="E11" i="3"/>
  <c r="E14" i="3" s="1"/>
  <c r="E40" i="3" s="1"/>
  <c r="E43" i="3" s="1"/>
  <c r="D11" i="3"/>
  <c r="D14" i="3" s="1"/>
  <c r="D40" i="3" s="1"/>
  <c r="D43" i="3" s="1"/>
  <c r="F60" i="2"/>
  <c r="F57" i="2"/>
  <c r="G15" i="1" s="1"/>
  <c r="F54" i="2"/>
  <c r="G14" i="1" s="1"/>
  <c r="F47" i="2"/>
  <c r="F42" i="2"/>
  <c r="G42" i="2" s="1"/>
  <c r="F39" i="2"/>
  <c r="F31" i="2"/>
  <c r="F28" i="2"/>
  <c r="F22" i="2"/>
  <c r="F18" i="2"/>
  <c r="E18" i="2"/>
  <c r="D18" i="2"/>
  <c r="F23" i="2" l="1"/>
  <c r="D23" i="2"/>
  <c r="E11" i="1" s="1"/>
  <c r="G47" i="2"/>
  <c r="D48" i="2"/>
  <c r="E13" i="1" s="1"/>
  <c r="E23" i="2"/>
  <c r="F11" i="1" s="1"/>
  <c r="G39" i="2"/>
  <c r="G28" i="2"/>
  <c r="E48" i="2"/>
  <c r="F48" i="2"/>
  <c r="D62" i="2"/>
  <c r="D64" i="2" s="1"/>
  <c r="F40" i="3"/>
  <c r="G11" i="1" l="1"/>
  <c r="G23" i="2"/>
  <c r="F43" i="3"/>
  <c r="G43" i="3" s="1"/>
  <c r="G40" i="3"/>
  <c r="F62" i="2"/>
  <c r="F64" i="2" s="1"/>
  <c r="G13" i="1"/>
  <c r="E62" i="2"/>
  <c r="G48" i="2"/>
  <c r="F13" i="1"/>
  <c r="A9" i="1" s="1"/>
  <c r="E64" i="2" l="1"/>
  <c r="G64" i="2" s="1"/>
  <c r="G62" i="2"/>
</calcChain>
</file>

<file path=xl/sharedStrings.xml><?xml version="1.0" encoding="utf-8"?>
<sst xmlns="http://schemas.openxmlformats.org/spreadsheetml/2006/main" count="367" uniqueCount="312">
  <si>
    <r>
      <t>K I V O N A T
Dunavecse Város Önkormányzat Képviselő-testülete</t>
    </r>
    <r>
      <rPr>
        <b/>
        <sz val="12"/>
        <rFont val="Calibri"/>
        <family val="2"/>
        <charset val="238"/>
        <scheme val="minor"/>
      </rPr>
      <t xml:space="preserve"> 2015. január 23. napján</t>
    </r>
    <r>
      <rPr>
        <sz val="12"/>
        <rFont val="Calibri"/>
        <family val="2"/>
        <charset val="238"/>
        <scheme val="minor"/>
      </rPr>
      <t xml:space="preserve">, a városháza I. emeleti üléstermében megtartott, 1. – rendes – ülés jegyzőkönyvéből
</t>
    </r>
  </si>
  <si>
    <t>H a t á r o z a t</t>
  </si>
  <si>
    <r>
      <rPr>
        <b/>
        <sz val="12"/>
        <rFont val="Calibri"/>
        <family val="2"/>
        <charset val="238"/>
        <scheme val="minor"/>
      </rPr>
      <t xml:space="preserve"> Ft</t>
    </r>
    <r>
      <rPr>
        <sz val="12"/>
        <rFont val="Calibri"/>
        <family val="2"/>
        <charset val="238"/>
        <scheme val="minor"/>
      </rPr>
      <t xml:space="preserve"> összeggel, ezen belül</t>
    </r>
  </si>
  <si>
    <t>Kiemelt jogcím</t>
  </si>
  <si>
    <t>Eredeti ei.</t>
  </si>
  <si>
    <t>Módosított ei.</t>
  </si>
  <si>
    <t>Tény</t>
  </si>
  <si>
    <t>K1 személyi juttatások</t>
  </si>
  <si>
    <t>K2 személyi juttatások járulékai</t>
  </si>
  <si>
    <t>K3 dologi kiadások</t>
  </si>
  <si>
    <t>K5 Egyéb működési célú kiadások</t>
  </si>
  <si>
    <t>K6 Beruházások</t>
  </si>
  <si>
    <t>kiemelt jogcímek szerinti bontásban fogadja el.</t>
  </si>
  <si>
    <t>B1 Működési célú támogatások áht-n belülről</t>
  </si>
  <si>
    <t>B2 Felhalmozási célú támogatások áht-n belülről</t>
  </si>
  <si>
    <t>B3 Közhatalmi bevételek</t>
  </si>
  <si>
    <t>B4 Működési bevételek</t>
  </si>
  <si>
    <t>B8 Finanszírozási bevételek működési célra</t>
  </si>
  <si>
    <t>3./ A Nemzetiségi Önkormányzat a kiadásait az 1. pontban, valamint az 1. számú részletező táblázatban foglaltaknak megfelelően jóváhagyja.</t>
  </si>
  <si>
    <t>4./ A Nemzetiségi Önkormányzat a bevételeit a 2. pontban, valamint az 2. számú részletező táblázatban foglaltaknak megfelelően jóváhagyja.</t>
  </si>
  <si>
    <r>
      <t>Határidő</t>
    </r>
    <r>
      <rPr>
        <sz val="12"/>
        <rFont val="Calibri"/>
        <family val="2"/>
        <charset val="238"/>
        <scheme val="minor"/>
      </rPr>
      <t>: azonnal</t>
    </r>
  </si>
  <si>
    <t>Felelős:</t>
  </si>
  <si>
    <t xml:space="preserve">       -     Vörös Sándor polgármester</t>
  </si>
  <si>
    <t xml:space="preserve">       -     Nagy Erzsébet jegyző</t>
  </si>
  <si>
    <t>A határozatról értesülnek:</t>
  </si>
  <si>
    <t xml:space="preserve">       - Kun Józsefné elnök</t>
  </si>
  <si>
    <t xml:space="preserve">       - Nagy Erzsébet jegyző</t>
  </si>
  <si>
    <t xml:space="preserve">       - Vörös Sándor polgármester</t>
  </si>
  <si>
    <t xml:space="preserve">       - Ginál Róbert gazdálkodási csoportvezető</t>
  </si>
  <si>
    <t xml:space="preserve">       - Irattár</t>
  </si>
  <si>
    <t>Kmft.</t>
  </si>
  <si>
    <t>Kun Józsefné</t>
  </si>
  <si>
    <t xml:space="preserve">      elnök</t>
  </si>
  <si>
    <t xml:space="preserve">        hitelesítő</t>
  </si>
  <si>
    <t>A kivonat hiteles:</t>
  </si>
  <si>
    <t>Záradék:</t>
  </si>
  <si>
    <t>A képviselő-testület a határozatot 2023. … -i ülésén fogadta el.</t>
  </si>
  <si>
    <t xml:space="preserve">A határozat 2023. … -tól – hirdetőtáblán – kihirdetésre került. </t>
  </si>
  <si>
    <t>Dunavecse, 2023. …</t>
  </si>
  <si>
    <t>Kiadások Dunavecsei Roma Nemzetiségi Önkormányzat</t>
  </si>
  <si>
    <t>1. számú táblázat</t>
  </si>
  <si>
    <t>Kiadás megnevezése</t>
  </si>
  <si>
    <t>Rovat</t>
  </si>
  <si>
    <t>011140 Nemz Önk igazgatási tevékenysége</t>
  </si>
  <si>
    <t>%</t>
  </si>
  <si>
    <t>Mód. ei.</t>
  </si>
  <si>
    <t>Törvény szerinti illetmények, munkabérek</t>
  </si>
  <si>
    <t>1.</t>
  </si>
  <si>
    <t>K1101</t>
  </si>
  <si>
    <t>Normatív jutalmak</t>
  </si>
  <si>
    <t>2.</t>
  </si>
  <si>
    <t>K1102</t>
  </si>
  <si>
    <t>Céljuttatás, projektprémium</t>
  </si>
  <si>
    <t>3.</t>
  </si>
  <si>
    <t>K1103</t>
  </si>
  <si>
    <t>Készenléti, ügyeleti, helyettesítési díj, túlóra, túlszolgálat</t>
  </si>
  <si>
    <t>4.</t>
  </si>
  <si>
    <t>K1104</t>
  </si>
  <si>
    <t>Végkielégítés</t>
  </si>
  <si>
    <t>5.</t>
  </si>
  <si>
    <t>K1105</t>
  </si>
  <si>
    <t>Jubileumi jutalom</t>
  </si>
  <si>
    <t>6.</t>
  </si>
  <si>
    <t>K1106</t>
  </si>
  <si>
    <t>Béren kívüli juttatások</t>
  </si>
  <si>
    <t>7.</t>
  </si>
  <si>
    <t>K1107</t>
  </si>
  <si>
    <t>Ruházati költségtérítés</t>
  </si>
  <si>
    <t>8.</t>
  </si>
  <si>
    <t>K1108</t>
  </si>
  <si>
    <t>Közlekedési költségtérítés</t>
  </si>
  <si>
    <t>9.</t>
  </si>
  <si>
    <t>K1109</t>
  </si>
  <si>
    <t>Egyéb költségtérítések</t>
  </si>
  <si>
    <t>10.</t>
  </si>
  <si>
    <t>K1110</t>
  </si>
  <si>
    <t>Lakhatási támogatások</t>
  </si>
  <si>
    <t>11.</t>
  </si>
  <si>
    <t>K1111</t>
  </si>
  <si>
    <t>Szociális támogatások</t>
  </si>
  <si>
    <t>12.</t>
  </si>
  <si>
    <t>K1112</t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</si>
  <si>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  <scheme val="minor"/>
      </rPr>
      <t>(mb. díj)</t>
    </r>
  </si>
  <si>
    <t>13.</t>
  </si>
  <si>
    <t>K1113</t>
  </si>
  <si>
    <t>Foglalkoztatottak személyi juttatásai (=01+…+13)</t>
  </si>
  <si>
    <t>14.</t>
  </si>
  <si>
    <t>K11</t>
  </si>
  <si>
    <r>
      <t xml:space="preserve">Választott tisztségviselők juttatásai </t>
    </r>
    <r>
      <rPr>
        <b/>
        <sz val="12"/>
        <color indexed="8"/>
        <rFont val="Calibri"/>
        <family val="2"/>
        <charset val="238"/>
        <scheme val="minor"/>
      </rPr>
      <t>(polgárm., képv.)</t>
    </r>
  </si>
  <si>
    <t>15.</t>
  </si>
  <si>
    <t>K121</t>
  </si>
  <si>
    <t>Munkavégzésre irányuló egyéb jogviszonyban nem saját foglalkoztatottnak fizetett juttatások</t>
  </si>
  <si>
    <t>16.</t>
  </si>
  <si>
    <t>K122</t>
  </si>
  <si>
    <r>
      <t>Egyéb külső személyi juttatások</t>
    </r>
    <r>
      <rPr>
        <b/>
        <sz val="12"/>
        <color indexed="8"/>
        <rFont val="Calibri"/>
        <family val="2"/>
        <charset val="238"/>
        <scheme val="minor"/>
      </rPr>
      <t xml:space="preserve"> (felmentési bér, repi)</t>
    </r>
  </si>
  <si>
    <t>17.</t>
  </si>
  <si>
    <t>K123</t>
  </si>
  <si>
    <t>Külső személyi juttatások (=15+16+17)</t>
  </si>
  <si>
    <t>18.</t>
  </si>
  <si>
    <t>K12</t>
  </si>
  <si>
    <t>Személyi juttatások (=14+18)</t>
  </si>
  <si>
    <t>19.</t>
  </si>
  <si>
    <t>K1</t>
  </si>
  <si>
    <t>Munkaadókat terhelő járulékok és szociális hozzájárulási adó</t>
  </si>
  <si>
    <t>20.</t>
  </si>
  <si>
    <t>K2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</si>
  <si>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folyóirat)</t>
    </r>
  </si>
  <si>
    <t>21.</t>
  </si>
  <si>
    <t>K311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</si>
  <si>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védőruha)</t>
    </r>
  </si>
  <si>
    <t>22.</t>
  </si>
  <si>
    <t>K312</t>
  </si>
  <si>
    <t>Árubeszerzés</t>
  </si>
  <si>
    <t>23.</t>
  </si>
  <si>
    <t>K313</t>
  </si>
  <si>
    <t>Készletbeszerzés (=21+22+23)</t>
  </si>
  <si>
    <t>24.</t>
  </si>
  <si>
    <t>K31</t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</si>
  <si>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(internet)</t>
    </r>
  </si>
  <si>
    <t>25.</t>
  </si>
  <si>
    <t>K321</t>
  </si>
  <si>
    <r>
      <t xml:space="preserve">Egyéb kommunikációs szolgáltatások </t>
    </r>
    <r>
      <rPr>
        <b/>
        <sz val="10"/>
        <color indexed="8"/>
        <rFont val="Arial"/>
        <family val="2"/>
        <charset val="238"/>
      </rPr>
      <t>(telefon)</t>
    </r>
  </si>
  <si>
    <t>26.</t>
  </si>
  <si>
    <t>K322</t>
  </si>
  <si>
    <t>Kommunikációs szolgáltatások (=25+26)</t>
  </si>
  <si>
    <t>27.</t>
  </si>
  <si>
    <t>K32</t>
  </si>
  <si>
    <r>
      <t xml:space="preserve">Közüzemi díjak </t>
    </r>
    <r>
      <rPr>
        <b/>
        <sz val="10"/>
        <color indexed="8"/>
        <rFont val="Arial"/>
        <family val="2"/>
        <charset val="238"/>
      </rPr>
      <t>(víz, gáz, villany)</t>
    </r>
  </si>
  <si>
    <t>28.</t>
  </si>
  <si>
    <t>K331</t>
  </si>
  <si>
    <t>Vásárolt élelmezés</t>
  </si>
  <si>
    <t>29.</t>
  </si>
  <si>
    <t>K332</t>
  </si>
  <si>
    <t>Bérleti és lízing díjak</t>
  </si>
  <si>
    <t>30.</t>
  </si>
  <si>
    <t>K333</t>
  </si>
  <si>
    <t>Karbantartási, kisjavítási szolgáltatások</t>
  </si>
  <si>
    <t>31.</t>
  </si>
  <si>
    <t>K334</t>
  </si>
  <si>
    <t>Közvetített szolgáltatások</t>
  </si>
  <si>
    <t>32.</t>
  </si>
  <si>
    <t>K335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</si>
  <si>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díjak)</t>
    </r>
  </si>
  <si>
    <t>33.</t>
  </si>
  <si>
    <t>K336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</si>
  <si>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szolg.)</t>
    </r>
  </si>
  <si>
    <t>34.</t>
  </si>
  <si>
    <t>K337</t>
  </si>
  <si>
    <t>Szolgáltatási kiadások (=28+…+34)</t>
  </si>
  <si>
    <t>35.</t>
  </si>
  <si>
    <t>K33</t>
  </si>
  <si>
    <t>Kiküldetések kiadásai</t>
  </si>
  <si>
    <t>36.</t>
  </si>
  <si>
    <t>K341</t>
  </si>
  <si>
    <t>Reklám- és propagandakiadások</t>
  </si>
  <si>
    <t>37.</t>
  </si>
  <si>
    <t>K342</t>
  </si>
  <si>
    <t>Kiküldetések, reklám- és propagandakiadások (=36+37)</t>
  </si>
  <si>
    <t>38.</t>
  </si>
  <si>
    <t>K34</t>
  </si>
  <si>
    <t>Működési célú előzetesen felszámított általános forgalmi adó</t>
  </si>
  <si>
    <t>39.</t>
  </si>
  <si>
    <t>K351</t>
  </si>
  <si>
    <t xml:space="preserve">Fizetendő általános forgalmi adó </t>
  </si>
  <si>
    <t>40.</t>
  </si>
  <si>
    <t>K352</t>
  </si>
  <si>
    <t xml:space="preserve">Kamatkiadások </t>
  </si>
  <si>
    <t>41.</t>
  </si>
  <si>
    <t>K353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</si>
  <si>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biztosítások)</t>
    </r>
  </si>
  <si>
    <t>42.</t>
  </si>
  <si>
    <t>K355</t>
  </si>
  <si>
    <t>Különféle befizetések és egyéb dologi kiadások (=39+…+42)</t>
  </si>
  <si>
    <t>43.</t>
  </si>
  <si>
    <t>K35</t>
  </si>
  <si>
    <t>Dologi kiadások (=24+27+35+38+43)</t>
  </si>
  <si>
    <t>44.</t>
  </si>
  <si>
    <t>K3</t>
  </si>
  <si>
    <t>Ellátottak pénzbeli juttatásai</t>
  </si>
  <si>
    <t>45.</t>
  </si>
  <si>
    <t>K4</t>
  </si>
  <si>
    <t>Elvonások és befizetések</t>
  </si>
  <si>
    <t>46.</t>
  </si>
  <si>
    <t>K502</t>
  </si>
  <si>
    <t>Egyéb működési célú támogatások államháztartáson belülre</t>
  </si>
  <si>
    <t>47.</t>
  </si>
  <si>
    <t>K506</t>
  </si>
  <si>
    <t>Egyéb működési célú támogatások államháztartáson kívülre</t>
  </si>
  <si>
    <t>48.</t>
  </si>
  <si>
    <t>K511</t>
  </si>
  <si>
    <t>Tartalékok</t>
  </si>
  <si>
    <t>49.</t>
  </si>
  <si>
    <t>K512</t>
  </si>
  <si>
    <t>Egyéb működési célú kiadások (=46+…+49)</t>
  </si>
  <si>
    <t>50.</t>
  </si>
  <si>
    <t>K5</t>
  </si>
  <si>
    <t>Immateriális javak és tárgyi eszközök beszerzése, létesítése</t>
  </si>
  <si>
    <t>51.</t>
  </si>
  <si>
    <t>K61-64</t>
  </si>
  <si>
    <t>Beruházási célú előzetesen felszámított általános forgalmi adó</t>
  </si>
  <si>
    <t>52.</t>
  </si>
  <si>
    <t>K67</t>
  </si>
  <si>
    <t>Beruházások (=51+52)</t>
  </si>
  <si>
    <t>53.</t>
  </si>
  <si>
    <t>K6</t>
  </si>
  <si>
    <t>Ingatlanok és tárgyi eszközök felújítása</t>
  </si>
  <si>
    <t>54.</t>
  </si>
  <si>
    <t>K71-73</t>
  </si>
  <si>
    <t>Felújítási célú előzetesen felszámított általános forgalmi adó</t>
  </si>
  <si>
    <t>55.</t>
  </si>
  <si>
    <t>K74</t>
  </si>
  <si>
    <t>Felújítások (=54+55)</t>
  </si>
  <si>
    <t>56.</t>
  </si>
  <si>
    <t>K7</t>
  </si>
  <si>
    <t>Egyéb felhalmozási célú kiadások</t>
  </si>
  <si>
    <t>57.</t>
  </si>
  <si>
    <t>K8</t>
  </si>
  <si>
    <t>Költségvetési kiadások (=19+20+44+45+50+53+56+57)</t>
  </si>
  <si>
    <t>58.</t>
  </si>
  <si>
    <t>K1-K8</t>
  </si>
  <si>
    <t>Finanszírozási kiadások (intézményfin)</t>
  </si>
  <si>
    <t>59.</t>
  </si>
  <si>
    <t>K9</t>
  </si>
  <si>
    <t>Kiadások mindösszesen (=58+59)</t>
  </si>
  <si>
    <t>60.</t>
  </si>
  <si>
    <t>K1-K9</t>
  </si>
  <si>
    <t>Bevételek Dunavecsei Roma Nemzetiségi Önkormányzat</t>
  </si>
  <si>
    <t>2. számú táblázat</t>
  </si>
  <si>
    <t>Megnevezés</t>
  </si>
  <si>
    <t>Helyi önkormányzatok működésének általános támogatása</t>
  </si>
  <si>
    <t>B111</t>
  </si>
  <si>
    <t>Települési önkormányzatok egyes köznevelési feladatainak támogatása</t>
  </si>
  <si>
    <t>B112</t>
  </si>
  <si>
    <t>Települési önkormányzatok szociális és gyermekjóléti  feladatainak támogatása</t>
  </si>
  <si>
    <t>B113</t>
  </si>
  <si>
    <t>Települési önkormányzatok kulturális feladatainak támogatása</t>
  </si>
  <si>
    <t>B114</t>
  </si>
  <si>
    <t>Működési célú központosított előirányzatok</t>
  </si>
  <si>
    <t>B115</t>
  </si>
  <si>
    <t>Helyi önkormányzatok kiegészítő támogatásai</t>
  </si>
  <si>
    <t>B116</t>
  </si>
  <si>
    <t>Önkormányzatok működési támogatásai (=01+…+06)</t>
  </si>
  <si>
    <t>B11</t>
  </si>
  <si>
    <t>Elvonások és befizetések bevételei</t>
  </si>
  <si>
    <t>B12</t>
  </si>
  <si>
    <t>Egyéb működési célú támogatások bevételei államháztartáson belülről</t>
  </si>
  <si>
    <t>B16</t>
  </si>
  <si>
    <t>Működési célú támogatások államháztartáson belülről (=07+08+09)</t>
  </si>
  <si>
    <t>B1</t>
  </si>
  <si>
    <t>Felhalmozási célú önkormányzati támogatások</t>
  </si>
  <si>
    <t>B21</t>
  </si>
  <si>
    <t>Egyéb felhalmozási célú támogatások bevételei államháztartáson belülről</t>
  </si>
  <si>
    <t>B25</t>
  </si>
  <si>
    <t>Felhalmozási célú támogatások államháztartáson belülről (=11+12)</t>
  </si>
  <si>
    <t>B2</t>
  </si>
  <si>
    <r>
      <t xml:space="preserve">Magánszemélyek jövedelemadói </t>
    </r>
    <r>
      <rPr>
        <b/>
        <sz val="10"/>
        <color indexed="8"/>
        <rFont val="Calibri"/>
        <family val="2"/>
        <charset val="238"/>
        <scheme val="minor"/>
      </rPr>
      <t>(Termőföld bérbeadás jövadó)</t>
    </r>
  </si>
  <si>
    <t>B311</t>
  </si>
  <si>
    <t xml:space="preserve">Társaságok jövedelemadói </t>
  </si>
  <si>
    <t>B312</t>
  </si>
  <si>
    <t>Jövedelemadók (=14+15)</t>
  </si>
  <si>
    <t>B31</t>
  </si>
  <si>
    <r>
      <t xml:space="preserve">Vagyoni tipusú adók </t>
    </r>
    <r>
      <rPr>
        <b/>
        <sz val="10"/>
        <color indexed="8"/>
        <rFont val="Calibri"/>
        <family val="2"/>
        <charset val="238"/>
        <scheme val="minor"/>
      </rPr>
      <t>(Kommunális adó)</t>
    </r>
  </si>
  <si>
    <t>B34</t>
  </si>
  <si>
    <r>
      <t xml:space="preserve">Értékesítési és forgalmi adók </t>
    </r>
    <r>
      <rPr>
        <b/>
        <sz val="10"/>
        <color indexed="8"/>
        <rFont val="Calibri"/>
        <family val="2"/>
        <charset val="238"/>
        <scheme val="minor"/>
      </rPr>
      <t>(IPA)</t>
    </r>
  </si>
  <si>
    <t>B351</t>
  </si>
  <si>
    <t>Gépjárműadók</t>
  </si>
  <si>
    <t>B354</t>
  </si>
  <si>
    <r>
      <t xml:space="preserve">Egyéb közhatalmi bevételek </t>
    </r>
    <r>
      <rPr>
        <b/>
        <sz val="10"/>
        <color indexed="8"/>
        <rFont val="Calibri"/>
        <family val="2"/>
        <charset val="238"/>
        <scheme val="minor"/>
      </rPr>
      <t>(Talajterh., bírság, ig. szolg. díj)</t>
    </r>
  </si>
  <si>
    <t>B355, B36</t>
  </si>
  <si>
    <t>Közhatalmi bevételek (=16+17+...+20)</t>
  </si>
  <si>
    <t>B3</t>
  </si>
  <si>
    <t>Áru- és készletértékesítés ellenértéke</t>
  </si>
  <si>
    <t>B401</t>
  </si>
  <si>
    <t>Szolgáltatások ellenértéke</t>
  </si>
  <si>
    <t>B402</t>
  </si>
  <si>
    <r>
      <t xml:space="preserve">Tulajdonosi bevételek </t>
    </r>
    <r>
      <rPr>
        <b/>
        <sz val="10"/>
        <rFont val="Calibri"/>
        <family val="2"/>
        <charset val="238"/>
        <scheme val="minor"/>
      </rPr>
      <t>(vagyonkez. kapcs. díjak)</t>
    </r>
  </si>
  <si>
    <t>B403</t>
  </si>
  <si>
    <t>Ellátási díjak</t>
  </si>
  <si>
    <t>B405</t>
  </si>
  <si>
    <t>Kiszámlázott általános forgalmi adó</t>
  </si>
  <si>
    <t>B406</t>
  </si>
  <si>
    <t>Kamatbevételek</t>
  </si>
  <si>
    <t>B408</t>
  </si>
  <si>
    <t>Egyéb pénzügyi műveletek bevételei</t>
  </si>
  <si>
    <t>B409</t>
  </si>
  <si>
    <t xml:space="preserve">Egyéb működési bevételek </t>
  </si>
  <si>
    <t>B410</t>
  </si>
  <si>
    <t>Működési bevételek (=22+…+29)</t>
  </si>
  <si>
    <t>B4</t>
  </si>
  <si>
    <t>Ingatlanok értékesítése</t>
  </si>
  <si>
    <t>B52</t>
  </si>
  <si>
    <t>Egyéb tárgyi eszközök értékesítése</t>
  </si>
  <si>
    <t>B53</t>
  </si>
  <si>
    <t>Felhalmozási bevételek (=31+32)</t>
  </si>
  <si>
    <t>B5</t>
  </si>
  <si>
    <t>Működési célú átvett pénzeszközök</t>
  </si>
  <si>
    <t>B6</t>
  </si>
  <si>
    <t>Felhalmozási célú átvett pénzeszközök (pály. igénylések)</t>
  </si>
  <si>
    <t>B7</t>
  </si>
  <si>
    <t>Költségvetési bevételek (=10+13+21+30+33+…+35)</t>
  </si>
  <si>
    <t>B1-B7</t>
  </si>
  <si>
    <t>Finanszírozási bevételek (intézményfin., függő)</t>
  </si>
  <si>
    <t>B8</t>
  </si>
  <si>
    <t>Pénzmaradvány</t>
  </si>
  <si>
    <t>Bevételek mindösszesen (=36+37+38)</t>
  </si>
  <si>
    <t>B1-B8</t>
  </si>
  <si>
    <r>
      <rPr>
        <b/>
        <u/>
        <sz val="12"/>
        <rFont val="Calibri"/>
        <family val="2"/>
        <charset val="238"/>
        <scheme val="minor"/>
      </rPr>
      <t>...../2023. (………...) Kt. normatív határozata</t>
    </r>
    <r>
      <rPr>
        <sz val="12"/>
        <rFont val="Calibri"/>
        <family val="2"/>
        <charset val="238"/>
        <scheme val="minor"/>
      </rPr>
      <t xml:space="preserve">
a Dunavecsei Roma Nemzetiségi Önkormányzat
2023. évi költségvetésének módosításáról</t>
    </r>
  </si>
  <si>
    <t>Dunavecsei Roma Nemzetiségi Önkormányzat (továbbiakban: Nemzetiségi Önkormányzat) megtárgyalta a „Roma Nemzetiségi Önkormányzat 2023. évi költségvetés módosítása” című előterjesztését és a következő határozatot hozza:</t>
  </si>
  <si>
    <t>1./ A Nemzetiségi Önkormányzat úgy határoz, hogy a 2023. évi költségvetésének módosított kiadási főösszegét</t>
  </si>
  <si>
    <t>2./ A Nemzetiségi Önkormányzat úgy határoz, hogy a 2023. évi költségvetésének módosított bevételi főösszegét</t>
  </si>
  <si>
    <t>Sukiné Krizsán Klaudia</t>
  </si>
  <si>
    <t>Költségvetés 2023. 01-11. hónap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</si>
</sst>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_"/>
  </numFmts>
  <fonts count="23" x14ac:knownFonts="1">
    <font>
      <sz val="10"/>
      <name val="Arial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name val="Times New Roman"/>
      <family val="1"/>
      <charset val="238"/>
    </font>
    <font>
      <b/>
      <u/>
      <sz val="1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justify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/>
    <xf numFmtId="0" fontId="5" fillId="0" borderId="0" xfId="0" applyFont="1"/>
    <xf numFmtId="0" fontId="9" fillId="0" borderId="0" xfId="1" applyFont="1" applyAlignment="1">
      <alignment horizontal="right"/>
    </xf>
    <xf numFmtId="0" fontId="8" fillId="0" borderId="0" xfId="1"/>
    <xf numFmtId="0" fontId="8" fillId="0" borderId="0" xfId="1" applyAlignment="1">
      <alignment horizontal="right"/>
    </xf>
    <xf numFmtId="0" fontId="1" fillId="0" borderId="0" xfId="1" applyFont="1"/>
    <xf numFmtId="0" fontId="11" fillId="2" borderId="2" xfId="1" applyFont="1" applyFill="1" applyBorder="1" applyAlignment="1">
      <alignment horizontal="center" vertical="center" shrinkToFit="1"/>
    </xf>
    <xf numFmtId="0" fontId="12" fillId="0" borderId="2" xfId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3" fontId="1" fillId="0" borderId="2" xfId="1" applyNumberFormat="1" applyFont="1" applyBorder="1"/>
    <xf numFmtId="9" fontId="8" fillId="0" borderId="2" xfId="1" applyNumberFormat="1" applyBorder="1"/>
    <xf numFmtId="0" fontId="12" fillId="0" borderId="2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2" xfId="1" applyFont="1" applyBorder="1" applyAlignment="1">
      <alignment horizontal="center" vertical="center"/>
    </xf>
    <xf numFmtId="3" fontId="2" fillId="0" borderId="2" xfId="1" applyNumberFormat="1" applyFont="1" applyBorder="1"/>
    <xf numFmtId="0" fontId="14" fillId="0" borderId="5" xfId="1" applyFont="1" applyBorder="1" applyAlignment="1">
      <alignment vertical="center" wrapText="1"/>
    </xf>
    <xf numFmtId="0" fontId="15" fillId="0" borderId="5" xfId="1" applyFont="1" applyBorder="1" applyAlignment="1">
      <alignment vertical="center" wrapText="1"/>
    </xf>
    <xf numFmtId="0" fontId="14" fillId="3" borderId="5" xfId="1" applyFont="1" applyFill="1" applyBorder="1" applyAlignment="1">
      <alignment vertical="center" wrapText="1"/>
    </xf>
    <xf numFmtId="0" fontId="16" fillId="0" borderId="5" xfId="1" applyFont="1" applyBorder="1" applyAlignment="1">
      <alignment vertical="center" wrapText="1"/>
    </xf>
    <xf numFmtId="0" fontId="16" fillId="0" borderId="5" xfId="1" applyFont="1" applyBorder="1" applyAlignment="1">
      <alignment vertical="center"/>
    </xf>
    <xf numFmtId="0" fontId="17" fillId="0" borderId="5" xfId="1" applyFont="1" applyBorder="1" applyAlignment="1">
      <alignment vertical="center" wrapText="1"/>
    </xf>
    <xf numFmtId="164" fontId="14" fillId="0" borderId="5" xfId="1" applyNumberFormat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6" fillId="0" borderId="2" xfId="1" applyFont="1" applyBorder="1" applyAlignment="1">
      <alignment vertical="center" wrapText="1"/>
    </xf>
    <xf numFmtId="0" fontId="17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/>
    </xf>
    <xf numFmtId="0" fontId="15" fillId="0" borderId="2" xfId="1" applyFont="1" applyBorder="1" applyAlignment="1">
      <alignment horizontal="left" vertical="center"/>
    </xf>
    <xf numFmtId="0" fontId="2" fillId="0" borderId="0" xfId="1" applyFont="1" applyAlignment="1">
      <alignment vertical="center" wrapText="1"/>
    </xf>
    <xf numFmtId="3" fontId="8" fillId="0" borderId="0" xfId="1" applyNumberFormat="1"/>
    <xf numFmtId="3" fontId="15" fillId="0" borderId="0" xfId="1" applyNumberFormat="1" applyFont="1" applyAlignment="1">
      <alignment vertical="center" wrapText="1"/>
    </xf>
    <xf numFmtId="0" fontId="9" fillId="0" borderId="0" xfId="1" applyFont="1"/>
    <xf numFmtId="0" fontId="10" fillId="0" borderId="0" xfId="1" applyFont="1" applyAlignment="1">
      <alignment vertical="center"/>
    </xf>
    <xf numFmtId="0" fontId="19" fillId="0" borderId="0" xfId="1" applyFont="1" applyAlignment="1">
      <alignment horizontal="right" vertical="center"/>
    </xf>
    <xf numFmtId="0" fontId="20" fillId="0" borderId="5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shrinkToFit="1"/>
    </xf>
    <xf numFmtId="3" fontId="1" fillId="0" borderId="2" xfId="1" applyNumberFormat="1" applyFont="1" applyBorder="1" applyAlignment="1">
      <alignment shrinkToFit="1"/>
    </xf>
    <xf numFmtId="0" fontId="8" fillId="0" borderId="2" xfId="1" applyBorder="1"/>
    <xf numFmtId="0" fontId="21" fillId="0" borderId="5" xfId="1" applyFont="1" applyBorder="1" applyAlignment="1">
      <alignment vertical="center" wrapText="1"/>
    </xf>
    <xf numFmtId="3" fontId="2" fillId="0" borderId="2" xfId="1" applyNumberFormat="1" applyFont="1" applyBorder="1" applyAlignment="1">
      <alignment shrinkToFit="1"/>
    </xf>
    <xf numFmtId="0" fontId="9" fillId="0" borderId="5" xfId="1" applyFont="1" applyBorder="1" applyAlignment="1">
      <alignment vertical="center" wrapText="1"/>
    </xf>
    <xf numFmtId="0" fontId="22" fillId="0" borderId="5" xfId="1" applyFont="1" applyBorder="1" applyAlignment="1">
      <alignment vertical="center" wrapText="1"/>
    </xf>
    <xf numFmtId="0" fontId="9" fillId="0" borderId="2" xfId="1" applyFont="1" applyBorder="1"/>
    <xf numFmtId="0" fontId="2" fillId="0" borderId="2" xfId="1" applyFont="1" applyBorder="1" applyAlignment="1">
      <alignment horizontal="center" vertical="center" shrinkToFit="1"/>
    </xf>
    <xf numFmtId="3" fontId="22" fillId="0" borderId="2" xfId="1" applyNumberFormat="1" applyFont="1" applyBorder="1"/>
    <xf numFmtId="3" fontId="9" fillId="0" borderId="2" xfId="1" applyNumberFormat="1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9" fillId="0" borderId="0" xfId="1" applyFont="1" applyAlignment="1">
      <alignment horizontal="right"/>
    </xf>
    <xf numFmtId="0" fontId="10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0" fillId="2" borderId="2" xfId="1" applyFont="1" applyFill="1" applyBorder="1" applyAlignment="1">
      <alignment horizontal="center" vertical="center" shrinkToFit="1"/>
    </xf>
    <xf numFmtId="0" fontId="10" fillId="2" borderId="3" xfId="1" applyFont="1" applyFill="1" applyBorder="1" applyAlignment="1">
      <alignment horizontal="center" vertical="center" shrinkToFit="1"/>
    </xf>
    <xf numFmtId="0" fontId="10" fillId="2" borderId="4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shrinkToFit="1"/>
    </xf>
    <xf numFmtId="0" fontId="8" fillId="2" borderId="2" xfId="1" applyFill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wrapText="1" shrinkToFit="1"/>
    </xf>
    <xf numFmtId="0" fontId="2" fillId="2" borderId="4" xfId="1" applyFont="1" applyFill="1" applyBorder="1" applyAlignment="1">
      <alignment horizontal="center" vertical="center" wrapText="1" shrinkToFit="1"/>
    </xf>
    <xf numFmtId="0" fontId="2" fillId="2" borderId="2" xfId="1" applyFont="1" applyFill="1" applyBorder="1" applyAlignment="1">
      <alignment horizontal="center" vertical="center" shrinkToFit="1"/>
    </xf>
  </cellXfs>
  <cellStyles count="2">
    <cellStyle name="Normál" xfId="0" builtinId="0"/>
    <cellStyle name="Normál 2 2" xfId="1" xr:uid="{8ACDC456-3B2A-4A0C-878A-37C616BFF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F370-A28B-4432-941A-736DEAC71A70}">
  <dimension ref="A1:J62"/>
  <sheetViews>
    <sheetView view="pageBreakPreview" zoomScale="90" zoomScaleNormal="100" zoomScaleSheetLayoutView="90" workbookViewId="0">
      <selection activeCell="A13" sqref="A13:XFD13"/>
    </sheetView>
  </sheetViews>
  <sheetFormatPr defaultRowHeight="12.75" x14ac:dyDescent="0.2"/>
  <cols>
    <col min="1" max="1" width="11.28515625" customWidth="1"/>
    <col min="4" max="4" width="19" customWidth="1"/>
    <col min="5" max="6" width="15.7109375" customWidth="1"/>
    <col min="7" max="7" width="16.5703125" customWidth="1"/>
  </cols>
  <sheetData>
    <row r="1" spans="1:10" ht="15.75" x14ac:dyDescent="0.25">
      <c r="A1" s="61" t="s">
        <v>0</v>
      </c>
      <c r="B1" s="62"/>
      <c r="C1" s="62"/>
      <c r="D1" s="62"/>
      <c r="E1" s="62"/>
      <c r="F1" s="62"/>
      <c r="G1" s="62"/>
      <c r="H1" s="2"/>
      <c r="I1" s="2"/>
      <c r="J1" s="3"/>
    </row>
    <row r="2" spans="1:10" ht="15.75" x14ac:dyDescent="0.25">
      <c r="A2" s="4"/>
      <c r="B2" s="4"/>
      <c r="C2" s="4"/>
      <c r="D2" s="4"/>
      <c r="E2" s="4"/>
      <c r="F2" s="4"/>
      <c r="G2" s="4"/>
      <c r="H2" s="2"/>
      <c r="I2" s="2"/>
      <c r="J2" s="3"/>
    </row>
    <row r="3" spans="1:10" ht="48.75" customHeight="1" x14ac:dyDescent="0.25">
      <c r="A3" s="60" t="s">
        <v>306</v>
      </c>
      <c r="B3" s="63"/>
      <c r="C3" s="63"/>
      <c r="D3" s="63"/>
      <c r="E3" s="63"/>
      <c r="F3" s="63"/>
      <c r="G3" s="63"/>
      <c r="H3" s="2"/>
      <c r="I3" s="2"/>
      <c r="J3" s="3"/>
    </row>
    <row r="4" spans="1:10" ht="15.75" x14ac:dyDescent="0.25">
      <c r="A4" s="64" t="s">
        <v>1</v>
      </c>
      <c r="B4" s="64"/>
      <c r="C4" s="64"/>
      <c r="D4" s="64"/>
      <c r="E4" s="64"/>
      <c r="F4" s="64"/>
      <c r="G4" s="64"/>
      <c r="H4" s="3"/>
      <c r="I4" s="3"/>
      <c r="J4" s="3"/>
    </row>
    <row r="5" spans="1:10" ht="15.75" x14ac:dyDescent="0.25">
      <c r="A5" s="4"/>
      <c r="B5" s="4"/>
      <c r="C5" s="4"/>
      <c r="D5" s="4"/>
      <c r="E5" s="4"/>
      <c r="F5" s="4"/>
      <c r="G5" s="4"/>
      <c r="H5" s="3"/>
      <c r="I5" s="3"/>
      <c r="J5" s="3"/>
    </row>
    <row r="6" spans="1:10" ht="57.75" customHeight="1" x14ac:dyDescent="0.25">
      <c r="A6" s="65" t="s">
        <v>307</v>
      </c>
      <c r="B6" s="65"/>
      <c r="C6" s="65"/>
      <c r="D6" s="65"/>
      <c r="E6" s="65"/>
      <c r="F6" s="65"/>
      <c r="G6" s="65"/>
      <c r="H6" s="3"/>
      <c r="I6" s="3"/>
      <c r="J6" s="3"/>
    </row>
    <row r="7" spans="1:10" ht="15.75" x14ac:dyDescent="0.25">
      <c r="A7" s="4"/>
      <c r="B7" s="4"/>
      <c r="C7" s="4"/>
      <c r="D7" s="4"/>
      <c r="E7" s="4"/>
      <c r="F7" s="4"/>
      <c r="G7" s="4"/>
      <c r="H7" s="3"/>
      <c r="I7" s="3"/>
      <c r="J7" s="3"/>
    </row>
    <row r="8" spans="1:10" ht="33" customHeight="1" x14ac:dyDescent="0.25">
      <c r="A8" s="65" t="s">
        <v>308</v>
      </c>
      <c r="B8" s="65"/>
      <c r="C8" s="65"/>
      <c r="D8" s="65"/>
      <c r="E8" s="65"/>
      <c r="F8" s="65"/>
      <c r="G8" s="65"/>
      <c r="H8" s="3"/>
      <c r="I8" s="3"/>
      <c r="J8" s="3"/>
    </row>
    <row r="9" spans="1:10" ht="18" customHeight="1" x14ac:dyDescent="0.25">
      <c r="A9" s="6">
        <f>SUM(F11:F15)</f>
        <v>1504884</v>
      </c>
      <c r="B9" s="60" t="s">
        <v>2</v>
      </c>
      <c r="C9" s="60"/>
      <c r="D9" s="60"/>
      <c r="E9" s="60"/>
      <c r="F9" s="60"/>
      <c r="G9" s="60"/>
      <c r="H9" s="3"/>
      <c r="I9" s="3"/>
      <c r="J9" s="3"/>
    </row>
    <row r="10" spans="1:10" ht="21" customHeight="1" x14ac:dyDescent="0.25">
      <c r="A10" s="66" t="s">
        <v>3</v>
      </c>
      <c r="B10" s="66"/>
      <c r="C10" s="66"/>
      <c r="D10" s="66"/>
      <c r="E10" s="7" t="s">
        <v>4</v>
      </c>
      <c r="F10" s="7" t="s">
        <v>5</v>
      </c>
      <c r="G10" s="7" t="s">
        <v>6</v>
      </c>
      <c r="H10" s="3"/>
      <c r="I10" s="3"/>
      <c r="J10" s="3"/>
    </row>
    <row r="11" spans="1:10" ht="15.75" x14ac:dyDescent="0.25">
      <c r="A11" s="62" t="s">
        <v>7</v>
      </c>
      <c r="B11" s="62"/>
      <c r="C11" s="62"/>
      <c r="D11" s="62"/>
      <c r="E11" s="8">
        <f>'1_táblázat_Kiadások'!D23</f>
        <v>150000</v>
      </c>
      <c r="F11" s="8">
        <f>'1_táblázat_Kiadások'!E23</f>
        <v>460104</v>
      </c>
      <c r="G11" s="8">
        <f>'1_táblázat_Kiadások'!F23</f>
        <v>421864</v>
      </c>
      <c r="H11" s="3"/>
      <c r="I11" s="3"/>
      <c r="J11" s="3"/>
    </row>
    <row r="12" spans="1:10" ht="15.75" x14ac:dyDescent="0.25">
      <c r="A12" s="62" t="s">
        <v>8</v>
      </c>
      <c r="B12" s="62"/>
      <c r="C12" s="62"/>
      <c r="D12" s="62"/>
      <c r="E12" s="8">
        <f>'1_táblázat_Kiadások'!D24</f>
        <v>49560</v>
      </c>
      <c r="F12" s="8">
        <f>'1_táblázat_Kiadások'!E24</f>
        <v>89000</v>
      </c>
      <c r="G12" s="8">
        <f>'1_táblázat_Kiadások'!F24</f>
        <v>89000</v>
      </c>
      <c r="I12" s="3"/>
      <c r="J12" s="3"/>
    </row>
    <row r="13" spans="1:10" ht="15.75" x14ac:dyDescent="0.25">
      <c r="A13" s="62" t="s">
        <v>9</v>
      </c>
      <c r="B13" s="62"/>
      <c r="C13" s="62"/>
      <c r="D13" s="62"/>
      <c r="E13" s="8">
        <f>'1_táblázat_Kiadások'!D48</f>
        <v>901324</v>
      </c>
      <c r="F13" s="8">
        <f>'1_táblázat_Kiadások'!E48</f>
        <v>955780</v>
      </c>
      <c r="G13" s="8">
        <f>'1_táblázat_Kiadások'!F48</f>
        <v>768046</v>
      </c>
      <c r="H13" s="3"/>
      <c r="I13" s="3"/>
      <c r="J13" s="3"/>
    </row>
    <row r="14" spans="1:10" ht="15.75" x14ac:dyDescent="0.25">
      <c r="A14" s="62" t="s">
        <v>10</v>
      </c>
      <c r="B14" s="62"/>
      <c r="C14" s="62"/>
      <c r="D14" s="62"/>
      <c r="E14" s="8">
        <f>'1_táblázat_Kiadások'!D54</f>
        <v>0</v>
      </c>
      <c r="F14" s="8">
        <f>'1_táblázat_Kiadások'!E54</f>
        <v>0</v>
      </c>
      <c r="G14" s="8">
        <f>'1_táblázat_Kiadások'!F54</f>
        <v>0</v>
      </c>
      <c r="H14" s="3"/>
      <c r="I14" s="3"/>
      <c r="J14" s="3"/>
    </row>
    <row r="15" spans="1:10" ht="15.75" x14ac:dyDescent="0.25">
      <c r="A15" s="62" t="s">
        <v>11</v>
      </c>
      <c r="B15" s="62"/>
      <c r="C15" s="62"/>
      <c r="D15" s="62"/>
      <c r="E15" s="8">
        <f>'1_táblázat_Kiadások'!D57</f>
        <v>0</v>
      </c>
      <c r="F15" s="8">
        <f>'1_táblázat_Kiadások'!E57</f>
        <v>0</v>
      </c>
      <c r="G15" s="8">
        <f>'1_táblázat_Kiadások'!F57</f>
        <v>0</v>
      </c>
      <c r="H15" s="3"/>
      <c r="I15" s="3"/>
      <c r="J15" s="3"/>
    </row>
    <row r="16" spans="1:10" ht="15.75" x14ac:dyDescent="0.25">
      <c r="A16" s="4"/>
      <c r="B16" s="4"/>
      <c r="C16" s="4"/>
      <c r="D16" s="4"/>
      <c r="E16" s="4"/>
      <c r="F16" s="4"/>
      <c r="G16" s="4"/>
      <c r="H16" s="3"/>
      <c r="I16" s="3"/>
      <c r="J16" s="3"/>
    </row>
    <row r="17" spans="1:10" ht="15.75" x14ac:dyDescent="0.25">
      <c r="A17" s="67" t="s">
        <v>12</v>
      </c>
      <c r="B17" s="67"/>
      <c r="C17" s="67"/>
      <c r="D17" s="67"/>
      <c r="E17" s="67"/>
      <c r="F17" s="67"/>
      <c r="G17" s="67"/>
      <c r="J17" s="3"/>
    </row>
    <row r="18" spans="1:10" ht="15.75" x14ac:dyDescent="0.25">
      <c r="A18" s="9"/>
      <c r="B18" s="4"/>
      <c r="C18" s="4"/>
      <c r="D18" s="4"/>
      <c r="E18" s="4"/>
      <c r="F18" s="4"/>
      <c r="G18" s="4"/>
      <c r="J18" s="3"/>
    </row>
    <row r="19" spans="1:10" ht="36" customHeight="1" x14ac:dyDescent="0.25">
      <c r="A19" s="65" t="s">
        <v>309</v>
      </c>
      <c r="B19" s="65"/>
      <c r="C19" s="65"/>
      <c r="D19" s="65"/>
      <c r="E19" s="65"/>
      <c r="F19" s="65"/>
      <c r="G19" s="65"/>
      <c r="J19" s="3"/>
    </row>
    <row r="20" spans="1:10" ht="15.75" x14ac:dyDescent="0.25">
      <c r="A20" s="10">
        <f>SUM(F22:F26)</f>
        <v>1504884</v>
      </c>
      <c r="B20" s="60" t="s">
        <v>2</v>
      </c>
      <c r="C20" s="60"/>
      <c r="D20" s="60"/>
      <c r="E20" s="60"/>
      <c r="F20" s="60"/>
      <c r="G20" s="60"/>
      <c r="J20" s="3"/>
    </row>
    <row r="21" spans="1:10" ht="27.75" customHeight="1" x14ac:dyDescent="0.25">
      <c r="A21" s="66" t="s">
        <v>3</v>
      </c>
      <c r="B21" s="66"/>
      <c r="C21" s="66"/>
      <c r="D21" s="66"/>
      <c r="E21" s="7" t="s">
        <v>4</v>
      </c>
      <c r="F21" s="7" t="s">
        <v>5</v>
      </c>
      <c r="G21" s="7" t="s">
        <v>6</v>
      </c>
      <c r="J21" s="3"/>
    </row>
    <row r="22" spans="1:10" ht="15.75" x14ac:dyDescent="0.25">
      <c r="A22" s="62" t="s">
        <v>13</v>
      </c>
      <c r="B22" s="62"/>
      <c r="C22" s="62"/>
      <c r="D22" s="62"/>
      <c r="E22" s="11">
        <f>'2_táblázat_Bevételek'!D13</f>
        <v>1040000</v>
      </c>
      <c r="F22" s="11">
        <f>'2_táblázat_Bevételek'!E13</f>
        <v>1444000</v>
      </c>
      <c r="G22" s="11">
        <f>'2_táblázat_Bevételek'!F13</f>
        <v>1444000</v>
      </c>
      <c r="J22" s="3"/>
    </row>
    <row r="23" spans="1:10" ht="15.75" x14ac:dyDescent="0.25">
      <c r="A23" s="62" t="s">
        <v>14</v>
      </c>
      <c r="B23" s="62"/>
      <c r="C23" s="62"/>
      <c r="D23" s="62"/>
      <c r="E23" s="11">
        <f>'2_táblázat_Bevételek'!D17</f>
        <v>0</v>
      </c>
      <c r="F23" s="11">
        <f>'2_táblázat_Bevételek'!E17</f>
        <v>0</v>
      </c>
      <c r="G23" s="11">
        <f>'2_táblázat_Bevételek'!F17</f>
        <v>0</v>
      </c>
      <c r="J23" s="3"/>
    </row>
    <row r="24" spans="1:10" ht="15.75" x14ac:dyDescent="0.25">
      <c r="A24" s="62" t="s">
        <v>15</v>
      </c>
      <c r="B24" s="62"/>
      <c r="C24" s="62"/>
      <c r="D24" s="62"/>
      <c r="E24" s="11">
        <f>'2_táblázat_Bevételek'!D25</f>
        <v>0</v>
      </c>
      <c r="F24" s="11">
        <f>'2_táblázat_Bevételek'!E25</f>
        <v>0</v>
      </c>
      <c r="G24" s="11">
        <f>'2_táblázat_Bevételek'!F25</f>
        <v>0</v>
      </c>
      <c r="J24" s="3"/>
    </row>
    <row r="25" spans="1:10" ht="15.75" x14ac:dyDescent="0.25">
      <c r="A25" s="62" t="s">
        <v>16</v>
      </c>
      <c r="B25" s="62"/>
      <c r="C25" s="62"/>
      <c r="D25" s="62"/>
      <c r="E25" s="11">
        <f>'2_táblázat_Bevételek'!D34</f>
        <v>0</v>
      </c>
      <c r="F25" s="11">
        <f>'2_táblázat_Bevételek'!E34</f>
        <v>0</v>
      </c>
      <c r="G25" s="11">
        <f>'2_táblázat_Bevételek'!F34</f>
        <v>1</v>
      </c>
      <c r="J25" s="3"/>
    </row>
    <row r="26" spans="1:10" ht="15.75" x14ac:dyDescent="0.25">
      <c r="A26" s="62" t="s">
        <v>17</v>
      </c>
      <c r="B26" s="62"/>
      <c r="C26" s="62"/>
      <c r="D26" s="62"/>
      <c r="E26" s="11">
        <f>'2_táblázat_Bevételek'!D42</f>
        <v>60884</v>
      </c>
      <c r="F26" s="11">
        <f>'2_táblázat_Bevételek'!E42</f>
        <v>60884</v>
      </c>
      <c r="G26" s="11">
        <f>'2_táblázat_Bevételek'!F42</f>
        <v>60884</v>
      </c>
      <c r="J26" s="3"/>
    </row>
    <row r="27" spans="1:10" ht="15.75" x14ac:dyDescent="0.25">
      <c r="A27" s="9"/>
      <c r="B27" s="4"/>
      <c r="C27" s="4"/>
      <c r="D27" s="4"/>
      <c r="E27" s="4"/>
      <c r="F27" s="4"/>
      <c r="G27" s="4"/>
      <c r="J27" s="3"/>
    </row>
    <row r="28" spans="1:10" ht="15.75" x14ac:dyDescent="0.25">
      <c r="A28" s="67" t="s">
        <v>12</v>
      </c>
      <c r="B28" s="67"/>
      <c r="C28" s="67"/>
      <c r="D28" s="67"/>
      <c r="E28" s="67"/>
      <c r="F28" s="67"/>
      <c r="G28" s="67"/>
      <c r="J28" s="3"/>
    </row>
    <row r="29" spans="1:10" ht="15.75" x14ac:dyDescent="0.25">
      <c r="A29" s="9"/>
      <c r="B29" s="4"/>
      <c r="C29" s="4"/>
      <c r="D29" s="4"/>
      <c r="E29" s="4"/>
      <c r="F29" s="4"/>
      <c r="G29" s="4"/>
      <c r="J29" s="3"/>
    </row>
    <row r="30" spans="1:10" ht="48.75" customHeight="1" x14ac:dyDescent="0.25">
      <c r="A30" s="65" t="s">
        <v>18</v>
      </c>
      <c r="B30" s="65"/>
      <c r="C30" s="65"/>
      <c r="D30" s="65"/>
      <c r="E30" s="65"/>
      <c r="F30" s="65"/>
      <c r="G30" s="65"/>
      <c r="H30" s="12"/>
      <c r="I30" s="12"/>
      <c r="J30" s="3"/>
    </row>
    <row r="31" spans="1:10" ht="18" customHeight="1" x14ac:dyDescent="0.25">
      <c r="A31" s="5"/>
      <c r="B31" s="5"/>
      <c r="C31" s="5"/>
      <c r="D31" s="5"/>
      <c r="E31" s="5"/>
      <c r="F31" s="5"/>
      <c r="G31" s="5"/>
      <c r="H31" s="4"/>
      <c r="I31" s="4"/>
      <c r="J31" s="3"/>
    </row>
    <row r="32" spans="1:10" ht="57" customHeight="1" x14ac:dyDescent="0.25">
      <c r="A32" s="65" t="s">
        <v>19</v>
      </c>
      <c r="B32" s="65"/>
      <c r="C32" s="65"/>
      <c r="D32" s="65"/>
      <c r="E32" s="65"/>
      <c r="F32" s="65"/>
      <c r="G32" s="65"/>
      <c r="H32" s="12"/>
      <c r="I32" s="12"/>
      <c r="J32" s="3"/>
    </row>
    <row r="33" spans="1:10" ht="15.75" x14ac:dyDescent="0.25">
      <c r="A33" s="5"/>
      <c r="B33" s="5"/>
      <c r="C33" s="5"/>
      <c r="D33" s="5"/>
      <c r="E33" s="5"/>
      <c r="F33" s="5"/>
      <c r="G33" s="5"/>
      <c r="H33" s="13"/>
      <c r="I33" s="13"/>
      <c r="J33" s="3"/>
    </row>
    <row r="34" spans="1:10" ht="21.75" customHeight="1" x14ac:dyDescent="0.25">
      <c r="A34" s="68" t="s">
        <v>20</v>
      </c>
      <c r="B34" s="68"/>
      <c r="C34" s="68"/>
      <c r="D34" s="68"/>
      <c r="E34" s="4"/>
      <c r="F34" s="4"/>
      <c r="G34" s="4"/>
      <c r="J34" s="3"/>
    </row>
    <row r="35" spans="1:10" ht="21.75" customHeight="1" x14ac:dyDescent="0.25">
      <c r="A35" s="68" t="s">
        <v>21</v>
      </c>
      <c r="B35" s="68"/>
      <c r="C35" s="68"/>
      <c r="D35" s="68"/>
      <c r="E35" s="4"/>
      <c r="F35" s="4"/>
      <c r="G35" s="4"/>
      <c r="J35" s="3"/>
    </row>
    <row r="36" spans="1:10" ht="15.75" x14ac:dyDescent="0.25">
      <c r="A36" s="67" t="s">
        <v>22</v>
      </c>
      <c r="B36" s="67"/>
      <c r="C36" s="67"/>
      <c r="D36" s="67"/>
      <c r="E36" s="4"/>
      <c r="F36" s="4"/>
      <c r="G36" s="4"/>
      <c r="J36" s="3"/>
    </row>
    <row r="37" spans="1:10" ht="15.75" x14ac:dyDescent="0.25">
      <c r="A37" s="67" t="s">
        <v>23</v>
      </c>
      <c r="B37" s="67"/>
      <c r="C37" s="67"/>
      <c r="D37" s="67"/>
      <c r="E37" s="4"/>
      <c r="F37" s="4"/>
      <c r="G37" s="4"/>
      <c r="J37" s="3"/>
    </row>
    <row r="38" spans="1:10" ht="15.75" x14ac:dyDescent="0.25">
      <c r="A38" s="9"/>
      <c r="B38" s="4"/>
      <c r="C38" s="4"/>
      <c r="D38" s="4"/>
      <c r="E38" s="4"/>
      <c r="F38" s="4"/>
      <c r="G38" s="4"/>
      <c r="J38" s="3"/>
    </row>
    <row r="39" spans="1:10" ht="27" customHeight="1" x14ac:dyDescent="0.25">
      <c r="A39" s="68" t="s">
        <v>24</v>
      </c>
      <c r="B39" s="68"/>
      <c r="C39" s="68"/>
      <c r="D39" s="68"/>
      <c r="E39" s="4"/>
      <c r="F39" s="4"/>
      <c r="G39" s="4"/>
      <c r="J39" s="3"/>
    </row>
    <row r="40" spans="1:10" ht="15.75" x14ac:dyDescent="0.25">
      <c r="A40" s="63" t="s">
        <v>25</v>
      </c>
      <c r="B40" s="63"/>
      <c r="C40" s="63"/>
      <c r="D40" s="63"/>
      <c r="E40" s="4"/>
      <c r="F40" s="4"/>
      <c r="G40" s="4"/>
      <c r="J40" s="3"/>
    </row>
    <row r="41" spans="1:10" ht="15.75" x14ac:dyDescent="0.25">
      <c r="A41" s="63" t="s">
        <v>26</v>
      </c>
      <c r="B41" s="63"/>
      <c r="C41" s="63"/>
      <c r="D41" s="63"/>
      <c r="E41" s="4"/>
      <c r="F41" s="4"/>
      <c r="G41" s="4"/>
      <c r="J41" s="3"/>
    </row>
    <row r="42" spans="1:10" ht="15.75" x14ac:dyDescent="0.25">
      <c r="A42" s="63" t="s">
        <v>27</v>
      </c>
      <c r="B42" s="63"/>
      <c r="C42" s="63"/>
      <c r="D42" s="63"/>
      <c r="E42" s="4"/>
      <c r="F42" s="4"/>
      <c r="G42" s="4"/>
      <c r="J42" s="3"/>
    </row>
    <row r="43" spans="1:10" ht="15.75" x14ac:dyDescent="0.25">
      <c r="A43" s="63" t="s">
        <v>28</v>
      </c>
      <c r="B43" s="63"/>
      <c r="C43" s="63"/>
      <c r="D43" s="63"/>
      <c r="E43" s="4"/>
      <c r="F43" s="4"/>
      <c r="G43" s="4"/>
      <c r="J43" s="3"/>
    </row>
    <row r="44" spans="1:10" ht="15.75" x14ac:dyDescent="0.25">
      <c r="A44" s="67" t="s">
        <v>29</v>
      </c>
      <c r="B44" s="67"/>
      <c r="C44" s="67"/>
      <c r="D44" s="67"/>
      <c r="E44" s="4"/>
      <c r="F44" s="4"/>
      <c r="G44" s="4"/>
      <c r="J44" s="3"/>
    </row>
    <row r="45" spans="1:10" ht="15.75" x14ac:dyDescent="0.25">
      <c r="A45" s="9"/>
      <c r="B45" s="4"/>
      <c r="C45" s="4"/>
      <c r="D45" s="4"/>
      <c r="E45" s="4"/>
      <c r="F45" s="4"/>
      <c r="G45" s="4"/>
      <c r="J45" s="3"/>
    </row>
    <row r="46" spans="1:10" ht="15.75" x14ac:dyDescent="0.25">
      <c r="A46" s="62" t="s">
        <v>30</v>
      </c>
      <c r="B46" s="62"/>
      <c r="C46" s="62"/>
      <c r="D46" s="62"/>
      <c r="E46" s="62"/>
      <c r="F46" s="62"/>
      <c r="G46" s="62"/>
      <c r="J46" s="3"/>
    </row>
    <row r="47" spans="1:10" ht="15.75" x14ac:dyDescent="0.25">
      <c r="A47" s="1"/>
      <c r="B47" s="4"/>
      <c r="C47" s="4"/>
      <c r="D47" s="4"/>
      <c r="E47" s="4"/>
      <c r="F47" s="4"/>
      <c r="G47" s="4"/>
      <c r="J47" s="3"/>
    </row>
    <row r="48" spans="1:10" ht="15.75" x14ac:dyDescent="0.25">
      <c r="A48" s="4"/>
      <c r="B48" s="4"/>
      <c r="C48" s="4"/>
      <c r="D48" s="4"/>
      <c r="E48" s="4"/>
      <c r="F48" s="4"/>
      <c r="G48" s="4"/>
      <c r="J48" s="3"/>
    </row>
    <row r="49" spans="1:10" ht="15.75" x14ac:dyDescent="0.25">
      <c r="A49" s="4"/>
      <c r="B49" s="4" t="s">
        <v>31</v>
      </c>
      <c r="C49" s="4"/>
      <c r="D49" s="4"/>
      <c r="E49" s="4"/>
      <c r="F49" s="4" t="s">
        <v>310</v>
      </c>
      <c r="G49" s="4"/>
      <c r="I49" s="14"/>
      <c r="J49" s="3"/>
    </row>
    <row r="50" spans="1:10" ht="15.75" x14ac:dyDescent="0.25">
      <c r="A50" s="4"/>
      <c r="B50" s="4" t="s">
        <v>32</v>
      </c>
      <c r="C50" s="4"/>
      <c r="D50" s="4"/>
      <c r="E50" s="4"/>
      <c r="F50" s="4" t="s">
        <v>33</v>
      </c>
      <c r="G50" s="4"/>
      <c r="I50" s="14"/>
      <c r="J50" s="3"/>
    </row>
    <row r="51" spans="1:10" ht="15.75" x14ac:dyDescent="0.25">
      <c r="A51" s="4"/>
      <c r="B51" s="4"/>
      <c r="C51" s="4"/>
      <c r="D51" s="4"/>
      <c r="E51" s="4"/>
      <c r="F51" s="4"/>
      <c r="G51" s="4"/>
      <c r="J51" s="3"/>
    </row>
    <row r="52" spans="1:10" ht="15.75" x14ac:dyDescent="0.25">
      <c r="A52" s="4"/>
      <c r="B52" s="4"/>
      <c r="C52" s="4"/>
      <c r="D52" s="4"/>
      <c r="E52" s="4"/>
      <c r="F52" s="4"/>
      <c r="G52" s="4"/>
      <c r="J52" s="3"/>
    </row>
    <row r="53" spans="1:10" ht="15.75" x14ac:dyDescent="0.25">
      <c r="A53" s="4"/>
      <c r="B53" s="4"/>
      <c r="C53" s="4"/>
      <c r="D53" s="4"/>
      <c r="E53" s="4"/>
      <c r="F53" s="4"/>
      <c r="G53" s="4"/>
      <c r="J53" s="3"/>
    </row>
    <row r="54" spans="1:10" ht="15.75" x14ac:dyDescent="0.25">
      <c r="A54" s="62" t="s">
        <v>34</v>
      </c>
      <c r="B54" s="62"/>
      <c r="C54" s="62"/>
      <c r="D54" s="62"/>
      <c r="E54" s="62"/>
      <c r="F54" s="62"/>
      <c r="G54" s="62"/>
      <c r="J54" s="3"/>
    </row>
    <row r="55" spans="1:10" ht="15.75" x14ac:dyDescent="0.25">
      <c r="A55" s="4"/>
      <c r="B55" s="4"/>
      <c r="C55" s="4"/>
      <c r="D55" s="4"/>
      <c r="E55" s="4"/>
      <c r="F55" s="4"/>
      <c r="G55" s="4"/>
      <c r="J55" s="3"/>
    </row>
    <row r="56" spans="1:10" ht="15.75" x14ac:dyDescent="0.25">
      <c r="A56" s="15" t="s">
        <v>35</v>
      </c>
      <c r="B56" s="4"/>
      <c r="C56" s="4"/>
      <c r="D56" s="4"/>
      <c r="E56" s="4"/>
      <c r="F56" s="4"/>
      <c r="G56" s="4"/>
      <c r="J56" s="3"/>
    </row>
    <row r="57" spans="1:10" ht="15.75" x14ac:dyDescent="0.25">
      <c r="A57" s="4"/>
      <c r="B57" s="4"/>
      <c r="C57" s="4"/>
      <c r="D57" s="4"/>
      <c r="E57" s="4"/>
      <c r="F57" s="4"/>
      <c r="G57" s="4"/>
      <c r="J57" s="3"/>
    </row>
    <row r="58" spans="1:10" ht="15.75" x14ac:dyDescent="0.25">
      <c r="A58" s="62" t="s">
        <v>36</v>
      </c>
      <c r="B58" s="62"/>
      <c r="C58" s="62"/>
      <c r="D58" s="62"/>
      <c r="E58" s="62"/>
      <c r="F58" s="62"/>
      <c r="G58" s="62"/>
      <c r="J58" s="3"/>
    </row>
    <row r="59" spans="1:10" ht="15.75" x14ac:dyDescent="0.25">
      <c r="A59" s="62" t="s">
        <v>37</v>
      </c>
      <c r="B59" s="62"/>
      <c r="C59" s="62"/>
      <c r="D59" s="62"/>
      <c r="E59" s="62"/>
      <c r="F59" s="62"/>
      <c r="G59" s="62"/>
      <c r="J59" s="3"/>
    </row>
    <row r="60" spans="1:10" ht="15.75" x14ac:dyDescent="0.25">
      <c r="A60" s="4"/>
      <c r="B60" s="4"/>
      <c r="C60" s="4"/>
      <c r="D60" s="4"/>
      <c r="E60" s="4"/>
      <c r="F60" s="4"/>
      <c r="G60" s="4"/>
      <c r="J60" s="3"/>
    </row>
    <row r="61" spans="1:10" ht="15.75" x14ac:dyDescent="0.25">
      <c r="A61" s="4" t="s">
        <v>38</v>
      </c>
      <c r="B61" s="4"/>
      <c r="C61" s="4"/>
      <c r="D61" s="4"/>
      <c r="E61" s="4"/>
      <c r="F61" s="4"/>
      <c r="G61" s="4"/>
      <c r="J61" s="3"/>
    </row>
    <row r="62" spans="1:10" ht="15.75" x14ac:dyDescent="0.25">
      <c r="A62" s="4"/>
      <c r="B62" s="4"/>
      <c r="C62" s="4"/>
      <c r="D62" s="4"/>
      <c r="E62" s="4"/>
      <c r="F62" s="4"/>
      <c r="G62" s="4"/>
      <c r="J62" s="3"/>
    </row>
  </sheetData>
  <mergeCells count="38">
    <mergeCell ref="A54:G54"/>
    <mergeCell ref="A58:G58"/>
    <mergeCell ref="A59:G59"/>
    <mergeCell ref="A40:D40"/>
    <mergeCell ref="A41:D41"/>
    <mergeCell ref="A42:D42"/>
    <mergeCell ref="A43:D43"/>
    <mergeCell ref="A44:D44"/>
    <mergeCell ref="A46:G46"/>
    <mergeCell ref="A39:D39"/>
    <mergeCell ref="A24:D24"/>
    <mergeCell ref="A25:D25"/>
    <mergeCell ref="A26:D26"/>
    <mergeCell ref="A28:G28"/>
    <mergeCell ref="A30:G30"/>
    <mergeCell ref="A32:G32"/>
    <mergeCell ref="A34:D34"/>
    <mergeCell ref="A35:D35"/>
    <mergeCell ref="A36:D36"/>
    <mergeCell ref="A37:D37"/>
    <mergeCell ref="A23:D23"/>
    <mergeCell ref="A10:D10"/>
    <mergeCell ref="A11:D11"/>
    <mergeCell ref="A12:D12"/>
    <mergeCell ref="A13:D13"/>
    <mergeCell ref="A14:D14"/>
    <mergeCell ref="A15:D15"/>
    <mergeCell ref="A17:G17"/>
    <mergeCell ref="A19:G19"/>
    <mergeCell ref="B20:G20"/>
    <mergeCell ref="A21:D21"/>
    <mergeCell ref="A22:D22"/>
    <mergeCell ref="B9:G9"/>
    <mergeCell ref="A1:G1"/>
    <mergeCell ref="A3:G3"/>
    <mergeCell ref="A4:G4"/>
    <mergeCell ref="A6:G6"/>
    <mergeCell ref="A8:G8"/>
  </mergeCells>
  <pageMargins left="0.51181102362204722" right="0.43307086614173229" top="0.55118110236220474" bottom="0.55118110236220474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6EED1-2D2E-407D-9D87-1F2877F147A5}">
  <sheetPr>
    <pageSetUpPr fitToPage="1"/>
  </sheetPr>
  <dimension ref="A1:I69"/>
  <sheetViews>
    <sheetView view="pageBreakPreview" zoomScale="80" zoomScaleNormal="80" zoomScaleSheetLayoutView="80" workbookViewId="0">
      <selection activeCell="D8" sqref="D8"/>
    </sheetView>
  </sheetViews>
  <sheetFormatPr defaultRowHeight="12.75" x14ac:dyDescent="0.2"/>
  <cols>
    <col min="1" max="1" width="61.42578125" style="17" customWidth="1"/>
    <col min="2" max="2" width="4.28515625" style="17" customWidth="1"/>
    <col min="3" max="3" width="8.42578125" style="17" customWidth="1"/>
    <col min="4" max="6" width="15.7109375" style="17" customWidth="1"/>
    <col min="7" max="7" width="6.28515625" style="17" customWidth="1"/>
    <col min="8" max="16384" width="9.140625" style="17"/>
  </cols>
  <sheetData>
    <row r="1" spans="1:7" ht="16.5" customHeight="1" x14ac:dyDescent="0.2">
      <c r="A1" s="69" t="s">
        <v>311</v>
      </c>
      <c r="B1" s="69"/>
      <c r="C1" s="16"/>
      <c r="F1" s="18"/>
    </row>
    <row r="2" spans="1:7" ht="27" customHeight="1" x14ac:dyDescent="0.25">
      <c r="A2" s="70" t="s">
        <v>39</v>
      </c>
      <c r="B2" s="70"/>
      <c r="C2" s="70"/>
      <c r="D2" s="19"/>
      <c r="E2" s="71" t="s">
        <v>40</v>
      </c>
      <c r="F2" s="71"/>
      <c r="G2" s="71"/>
    </row>
    <row r="3" spans="1:7" ht="15.75" customHeight="1" x14ac:dyDescent="0.25">
      <c r="A3" s="72" t="s">
        <v>41</v>
      </c>
      <c r="B3" s="72"/>
      <c r="C3" s="73" t="s">
        <v>42</v>
      </c>
      <c r="D3" s="75" t="s">
        <v>43</v>
      </c>
      <c r="E3" s="75"/>
      <c r="F3" s="75"/>
      <c r="G3" s="76" t="s">
        <v>44</v>
      </c>
    </row>
    <row r="4" spans="1:7" ht="15.75" customHeight="1" x14ac:dyDescent="0.2">
      <c r="A4" s="72"/>
      <c r="B4" s="72"/>
      <c r="C4" s="74"/>
      <c r="D4" s="20" t="s">
        <v>4</v>
      </c>
      <c r="E4" s="20" t="s">
        <v>45</v>
      </c>
      <c r="F4" s="20" t="s">
        <v>6</v>
      </c>
      <c r="G4" s="76"/>
    </row>
    <row r="5" spans="1:7" ht="15.75" x14ac:dyDescent="0.25">
      <c r="A5" s="21" t="s">
        <v>46</v>
      </c>
      <c r="B5" s="22" t="s">
        <v>47</v>
      </c>
      <c r="C5" s="22" t="s">
        <v>48</v>
      </c>
      <c r="D5" s="23"/>
      <c r="E5" s="23"/>
      <c r="F5" s="23"/>
      <c r="G5" s="24"/>
    </row>
    <row r="6" spans="1:7" ht="15.75" x14ac:dyDescent="0.25">
      <c r="A6" s="21" t="s">
        <v>49</v>
      </c>
      <c r="B6" s="22" t="s">
        <v>50</v>
      </c>
      <c r="C6" s="22" t="s">
        <v>51</v>
      </c>
      <c r="D6" s="23"/>
      <c r="E6" s="23"/>
      <c r="F6" s="23"/>
      <c r="G6" s="24"/>
    </row>
    <row r="7" spans="1:7" ht="15.75" x14ac:dyDescent="0.25">
      <c r="A7" s="21" t="s">
        <v>52</v>
      </c>
      <c r="B7" s="22" t="s">
        <v>53</v>
      </c>
      <c r="C7" s="22" t="s">
        <v>54</v>
      </c>
      <c r="D7" s="23"/>
      <c r="E7" s="23"/>
      <c r="F7" s="23"/>
      <c r="G7" s="24"/>
    </row>
    <row r="8" spans="1:7" ht="15.75" x14ac:dyDescent="0.25">
      <c r="A8" s="21" t="s">
        <v>55</v>
      </c>
      <c r="B8" s="22" t="s">
        <v>56</v>
      </c>
      <c r="C8" s="22" t="s">
        <v>57</v>
      </c>
      <c r="D8" s="23"/>
      <c r="E8" s="23"/>
      <c r="F8" s="23"/>
      <c r="G8" s="24"/>
    </row>
    <row r="9" spans="1:7" ht="15.75" x14ac:dyDescent="0.25">
      <c r="A9" s="21" t="s">
        <v>58</v>
      </c>
      <c r="B9" s="22" t="s">
        <v>59</v>
      </c>
      <c r="C9" s="22" t="s">
        <v>60</v>
      </c>
      <c r="D9" s="23"/>
      <c r="E9" s="23"/>
      <c r="F9" s="23"/>
      <c r="G9" s="24"/>
    </row>
    <row r="10" spans="1:7" ht="15.75" x14ac:dyDescent="0.25">
      <c r="A10" s="25" t="s">
        <v>61</v>
      </c>
      <c r="B10" s="22" t="s">
        <v>62</v>
      </c>
      <c r="C10" s="22" t="s">
        <v>63</v>
      </c>
      <c r="D10" s="23"/>
      <c r="E10" s="23"/>
      <c r="F10" s="23"/>
      <c r="G10" s="24"/>
    </row>
    <row r="11" spans="1:7" ht="15.75" x14ac:dyDescent="0.25">
      <c r="A11" s="25" t="s">
        <v>64</v>
      </c>
      <c r="B11" s="22" t="s">
        <v>65</v>
      </c>
      <c r="C11" s="22" t="s">
        <v>66</v>
      </c>
      <c r="D11" s="23"/>
      <c r="E11" s="23"/>
      <c r="F11" s="23"/>
      <c r="G11" s="24"/>
    </row>
    <row r="12" spans="1:7" ht="15.75" x14ac:dyDescent="0.25">
      <c r="A12" s="25" t="s">
        <v>67</v>
      </c>
      <c r="B12" s="22" t="s">
        <v>68</v>
      </c>
      <c r="C12" s="22" t="s">
        <v>69</v>
      </c>
      <c r="D12" s="23"/>
      <c r="E12" s="23"/>
      <c r="F12" s="23"/>
      <c r="G12" s="24"/>
    </row>
    <row r="13" spans="1:7" ht="15.75" x14ac:dyDescent="0.25">
      <c r="A13" s="25" t="s">
        <v>70</v>
      </c>
      <c r="B13" s="22" t="s">
        <v>71</v>
      </c>
      <c r="C13" s="22" t="s">
        <v>72</v>
      </c>
      <c r="D13" s="23"/>
      <c r="E13" s="23"/>
      <c r="F13" s="23"/>
      <c r="G13" s="24"/>
    </row>
    <row r="14" spans="1:7" ht="15.75" x14ac:dyDescent="0.25">
      <c r="A14" s="25" t="s">
        <v>73</v>
      </c>
      <c r="B14" s="22" t="s">
        <v>74</v>
      </c>
      <c r="C14" s="22" t="s">
        <v>75</v>
      </c>
      <c r="D14" s="23"/>
      <c r="E14" s="23"/>
      <c r="F14" s="23"/>
      <c r="G14" s="24"/>
    </row>
    <row r="15" spans="1:7" ht="15.75" x14ac:dyDescent="0.25">
      <c r="A15" s="25" t="s">
        <v>76</v>
      </c>
      <c r="B15" s="22" t="s">
        <v>77</v>
      </c>
      <c r="C15" s="22" t="s">
        <v>78</v>
      </c>
      <c r="D15" s="23"/>
      <c r="E15" s="23"/>
      <c r="F15" s="23"/>
      <c r="G15" s="24"/>
    </row>
    <row r="16" spans="1:7" ht="15.75" x14ac:dyDescent="0.25">
      <c r="A16" s="25" t="s">
        <v>79</v>
      </c>
      <c r="B16" s="22" t="s">
        <v>80</v>
      </c>
      <c r="C16" s="22" t="s">
        <v>81</v>
      </c>
      <c r="D16" s="23"/>
      <c r="E16" s="23"/>
      <c r="F16" s="23"/>
      <c r="G16" s="24"/>
    </row>
    <row r="17" spans="1:7" ht="15.75" x14ac:dyDescent="0.25">
      <c r="A17" s="25" t="s">
        <v>82</v>
      </c>
      <c r="B17" s="22" t="s">
        <v>83</v>
      </c>
      <c r="C17" s="22" t="s">
        <v>84</v>
      </c>
      <c r="D17" s="23"/>
      <c r="E17" s="23"/>
      <c r="F17" s="23"/>
      <c r="G17" s="24"/>
    </row>
    <row r="18" spans="1:7" ht="15.75" x14ac:dyDescent="0.25">
      <c r="A18" s="26" t="s">
        <v>85</v>
      </c>
      <c r="B18" s="22" t="s">
        <v>86</v>
      </c>
      <c r="C18" s="22" t="s">
        <v>87</v>
      </c>
      <c r="D18" s="23">
        <f t="shared" ref="D18:F18" si="0">SUM(D5:D17)</f>
        <v>0</v>
      </c>
      <c r="E18" s="23">
        <f t="shared" si="0"/>
        <v>0</v>
      </c>
      <c r="F18" s="23">
        <f t="shared" si="0"/>
        <v>0</v>
      </c>
      <c r="G18" s="24"/>
    </row>
    <row r="19" spans="1:7" ht="15.75" x14ac:dyDescent="0.25">
      <c r="A19" s="25" t="s">
        <v>88</v>
      </c>
      <c r="B19" s="22" t="s">
        <v>89</v>
      </c>
      <c r="C19" s="22" t="s">
        <v>90</v>
      </c>
      <c r="D19" s="23"/>
      <c r="E19" s="23"/>
      <c r="F19" s="23"/>
      <c r="G19" s="24"/>
    </row>
    <row r="20" spans="1:7" ht="31.5" x14ac:dyDescent="0.25">
      <c r="A20" s="25" t="s">
        <v>91</v>
      </c>
      <c r="B20" s="22" t="s">
        <v>92</v>
      </c>
      <c r="C20" s="22" t="s">
        <v>93</v>
      </c>
      <c r="D20" s="23"/>
      <c r="E20" s="23"/>
      <c r="F20" s="23"/>
      <c r="G20" s="24"/>
    </row>
    <row r="21" spans="1:7" ht="15.75" x14ac:dyDescent="0.25">
      <c r="A21" s="25" t="s">
        <v>94</v>
      </c>
      <c r="B21" s="22" t="s">
        <v>95</v>
      </c>
      <c r="C21" s="22" t="s">
        <v>96</v>
      </c>
      <c r="D21" s="23">
        <v>150000</v>
      </c>
      <c r="E21" s="23">
        <v>460104</v>
      </c>
      <c r="F21" s="23">
        <v>421864</v>
      </c>
      <c r="G21" s="24">
        <f>F21/E21</f>
        <v>0.91688835567610805</v>
      </c>
    </row>
    <row r="22" spans="1:7" ht="15.75" x14ac:dyDescent="0.25">
      <c r="A22" s="26" t="s">
        <v>97</v>
      </c>
      <c r="B22" s="22" t="s">
        <v>98</v>
      </c>
      <c r="C22" s="22" t="s">
        <v>99</v>
      </c>
      <c r="D22" s="23">
        <f t="shared" ref="D22:E22" si="1">D19+D20+D21</f>
        <v>150000</v>
      </c>
      <c r="E22" s="23">
        <f t="shared" si="1"/>
        <v>460104</v>
      </c>
      <c r="F22" s="23">
        <f t="shared" ref="F22" si="2">F19+F20+F21</f>
        <v>421864</v>
      </c>
      <c r="G22" s="24">
        <f t="shared" ref="G22:G64" si="3">F22/E22</f>
        <v>0.91688835567610805</v>
      </c>
    </row>
    <row r="23" spans="1:7" ht="15.75" x14ac:dyDescent="0.25">
      <c r="A23" s="26" t="s">
        <v>100</v>
      </c>
      <c r="B23" s="27" t="s">
        <v>101</v>
      </c>
      <c r="C23" s="27" t="s">
        <v>102</v>
      </c>
      <c r="D23" s="28">
        <f t="shared" ref="D23:E23" si="4">D18+D22</f>
        <v>150000</v>
      </c>
      <c r="E23" s="28">
        <f t="shared" si="4"/>
        <v>460104</v>
      </c>
      <c r="F23" s="28">
        <f t="shared" ref="F23" si="5">F18+F22</f>
        <v>421864</v>
      </c>
      <c r="G23" s="24">
        <f t="shared" si="3"/>
        <v>0.91688835567610805</v>
      </c>
    </row>
    <row r="24" spans="1:7" ht="31.5" x14ac:dyDescent="0.25">
      <c r="A24" s="26" t="s">
        <v>103</v>
      </c>
      <c r="B24" s="27" t="s">
        <v>104</v>
      </c>
      <c r="C24" s="27" t="s">
        <v>105</v>
      </c>
      <c r="D24" s="28">
        <v>49560</v>
      </c>
      <c r="E24" s="28">
        <v>89000</v>
      </c>
      <c r="F24" s="28">
        <v>89000</v>
      </c>
      <c r="G24" s="24">
        <f t="shared" si="3"/>
        <v>1</v>
      </c>
    </row>
    <row r="25" spans="1:7" ht="25.5" x14ac:dyDescent="0.25">
      <c r="A25" s="29" t="s">
        <v>106</v>
      </c>
      <c r="B25" s="22" t="s">
        <v>107</v>
      </c>
      <c r="C25" s="22" t="s">
        <v>108</v>
      </c>
      <c r="D25" s="23"/>
      <c r="E25" s="23"/>
      <c r="F25" s="23"/>
      <c r="G25" s="24"/>
    </row>
    <row r="26" spans="1:7" ht="25.5" x14ac:dyDescent="0.25">
      <c r="A26" s="29" t="s">
        <v>109</v>
      </c>
      <c r="B26" s="22" t="s">
        <v>110</v>
      </c>
      <c r="C26" s="22" t="s">
        <v>111</v>
      </c>
      <c r="D26" s="23">
        <v>100000</v>
      </c>
      <c r="E26" s="23">
        <v>80560</v>
      </c>
      <c r="F26" s="23">
        <v>37217</v>
      </c>
      <c r="G26" s="24">
        <f t="shared" si="3"/>
        <v>0.46197864945382322</v>
      </c>
    </row>
    <row r="27" spans="1:7" ht="15.75" x14ac:dyDescent="0.25">
      <c r="A27" s="29" t="s">
        <v>112</v>
      </c>
      <c r="B27" s="22" t="s">
        <v>113</v>
      </c>
      <c r="C27" s="22" t="s">
        <v>114</v>
      </c>
      <c r="D27" s="23"/>
      <c r="E27" s="23"/>
      <c r="F27" s="23"/>
      <c r="G27" s="24"/>
    </row>
    <row r="28" spans="1:7" ht="15.75" x14ac:dyDescent="0.25">
      <c r="A28" s="30" t="s">
        <v>115</v>
      </c>
      <c r="B28" s="22" t="s">
        <v>116</v>
      </c>
      <c r="C28" s="22" t="s">
        <v>117</v>
      </c>
      <c r="D28" s="23">
        <f t="shared" ref="D28:E28" si="6">D25+D26+D27</f>
        <v>100000</v>
      </c>
      <c r="E28" s="23">
        <f t="shared" si="6"/>
        <v>80560</v>
      </c>
      <c r="F28" s="23">
        <f t="shared" ref="F28" si="7">F25+F26+F27</f>
        <v>37217</v>
      </c>
      <c r="G28" s="24">
        <f t="shared" si="3"/>
        <v>0.46197864945382322</v>
      </c>
    </row>
    <row r="29" spans="1:7" ht="15.75" x14ac:dyDescent="0.25">
      <c r="A29" s="29" t="s">
        <v>118</v>
      </c>
      <c r="B29" s="22" t="s">
        <v>119</v>
      </c>
      <c r="C29" s="22" t="s">
        <v>120</v>
      </c>
      <c r="D29" s="23"/>
      <c r="E29" s="23"/>
      <c r="F29" s="23"/>
      <c r="G29" s="24"/>
    </row>
    <row r="30" spans="1:7" ht="15.75" x14ac:dyDescent="0.25">
      <c r="A30" s="29" t="s">
        <v>121</v>
      </c>
      <c r="B30" s="22" t="s">
        <v>122</v>
      </c>
      <c r="C30" s="22" t="s">
        <v>123</v>
      </c>
      <c r="D30" s="23"/>
      <c r="E30" s="23"/>
      <c r="F30" s="23"/>
      <c r="G30" s="24"/>
    </row>
    <row r="31" spans="1:7" ht="15.75" x14ac:dyDescent="0.25">
      <c r="A31" s="30" t="s">
        <v>124</v>
      </c>
      <c r="B31" s="22" t="s">
        <v>125</v>
      </c>
      <c r="C31" s="22" t="s">
        <v>126</v>
      </c>
      <c r="D31" s="23">
        <f t="shared" ref="D31:E31" si="8">D29+D30</f>
        <v>0</v>
      </c>
      <c r="E31" s="23">
        <f t="shared" si="8"/>
        <v>0</v>
      </c>
      <c r="F31" s="23">
        <f t="shared" ref="F31" si="9">F29+F30</f>
        <v>0</v>
      </c>
      <c r="G31" s="24"/>
    </row>
    <row r="32" spans="1:7" ht="15.75" x14ac:dyDescent="0.25">
      <c r="A32" s="29" t="s">
        <v>127</v>
      </c>
      <c r="B32" s="22" t="s">
        <v>128</v>
      </c>
      <c r="C32" s="22" t="s">
        <v>129</v>
      </c>
      <c r="D32" s="23"/>
      <c r="E32" s="23"/>
      <c r="F32" s="23"/>
      <c r="G32" s="24"/>
    </row>
    <row r="33" spans="1:7" ht="15.75" x14ac:dyDescent="0.25">
      <c r="A33" s="29" t="s">
        <v>130</v>
      </c>
      <c r="B33" s="22" t="s">
        <v>131</v>
      </c>
      <c r="C33" s="22" t="s">
        <v>132</v>
      </c>
      <c r="D33" s="23"/>
      <c r="E33" s="23"/>
      <c r="F33" s="23"/>
      <c r="G33" s="24"/>
    </row>
    <row r="34" spans="1:7" ht="15.75" x14ac:dyDescent="0.25">
      <c r="A34" s="29" t="s">
        <v>133</v>
      </c>
      <c r="B34" s="22" t="s">
        <v>134</v>
      </c>
      <c r="C34" s="22" t="s">
        <v>135</v>
      </c>
      <c r="D34" s="23">
        <v>38000</v>
      </c>
      <c r="E34" s="23">
        <v>38000</v>
      </c>
      <c r="F34" s="23">
        <v>19685</v>
      </c>
      <c r="G34" s="24">
        <f t="shared" si="3"/>
        <v>0.51802631578947367</v>
      </c>
    </row>
    <row r="35" spans="1:7" ht="15.75" x14ac:dyDescent="0.25">
      <c r="A35" s="29" t="s">
        <v>136</v>
      </c>
      <c r="B35" s="22" t="s">
        <v>137</v>
      </c>
      <c r="C35" s="22" t="s">
        <v>138</v>
      </c>
      <c r="D35" s="23"/>
      <c r="E35" s="23"/>
      <c r="F35" s="23"/>
      <c r="G35" s="24"/>
    </row>
    <row r="36" spans="1:7" ht="15.75" x14ac:dyDescent="0.25">
      <c r="A36" s="31" t="s">
        <v>139</v>
      </c>
      <c r="B36" s="22" t="s">
        <v>140</v>
      </c>
      <c r="C36" s="22" t="s">
        <v>141</v>
      </c>
      <c r="D36" s="23"/>
      <c r="E36" s="23"/>
      <c r="F36" s="23"/>
      <c r="G36" s="24"/>
    </row>
    <row r="37" spans="1:7" ht="25.5" x14ac:dyDescent="0.25">
      <c r="A37" s="29" t="s">
        <v>142</v>
      </c>
      <c r="B37" s="22" t="s">
        <v>143</v>
      </c>
      <c r="C37" s="22" t="s">
        <v>144</v>
      </c>
      <c r="D37" s="23"/>
      <c r="E37" s="23">
        <v>160000</v>
      </c>
      <c r="F37" s="23">
        <v>160000</v>
      </c>
      <c r="G37" s="24">
        <f t="shared" si="3"/>
        <v>1</v>
      </c>
    </row>
    <row r="38" spans="1:7" ht="27.75" customHeight="1" x14ac:dyDescent="0.25">
      <c r="A38" s="29" t="s">
        <v>145</v>
      </c>
      <c r="B38" s="22" t="s">
        <v>146</v>
      </c>
      <c r="C38" s="22" t="s">
        <v>147</v>
      </c>
      <c r="D38" s="23">
        <v>260000</v>
      </c>
      <c r="E38" s="23">
        <v>363396</v>
      </c>
      <c r="F38" s="23">
        <v>330272</v>
      </c>
      <c r="G38" s="24">
        <f t="shared" si="3"/>
        <v>0.90884874902310431</v>
      </c>
    </row>
    <row r="39" spans="1:7" ht="15.75" x14ac:dyDescent="0.25">
      <c r="A39" s="30" t="s">
        <v>148</v>
      </c>
      <c r="B39" s="22" t="s">
        <v>149</v>
      </c>
      <c r="C39" s="22" t="s">
        <v>150</v>
      </c>
      <c r="D39" s="23">
        <f t="shared" ref="D39:E39" si="10">SUM(D32:D38)</f>
        <v>298000</v>
      </c>
      <c r="E39" s="23">
        <f t="shared" si="10"/>
        <v>561396</v>
      </c>
      <c r="F39" s="23">
        <f t="shared" ref="F39" si="11">SUM(F32:F38)</f>
        <v>509957</v>
      </c>
      <c r="G39" s="24">
        <f t="shared" si="3"/>
        <v>0.90837305573962057</v>
      </c>
    </row>
    <row r="40" spans="1:7" ht="15.75" x14ac:dyDescent="0.25">
      <c r="A40" s="29" t="s">
        <v>151</v>
      </c>
      <c r="B40" s="22" t="s">
        <v>152</v>
      </c>
      <c r="C40" s="22" t="s">
        <v>153</v>
      </c>
      <c r="D40" s="23">
        <v>200000</v>
      </c>
      <c r="E40" s="23">
        <v>169807</v>
      </c>
      <c r="F40" s="23">
        <v>107150</v>
      </c>
      <c r="G40" s="24">
        <f t="shared" si="3"/>
        <v>0.63101050015605953</v>
      </c>
    </row>
    <row r="41" spans="1:7" ht="15.75" x14ac:dyDescent="0.25">
      <c r="A41" s="29" t="s">
        <v>154</v>
      </c>
      <c r="B41" s="22" t="s">
        <v>155</v>
      </c>
      <c r="C41" s="22" t="s">
        <v>156</v>
      </c>
      <c r="D41" s="23"/>
      <c r="E41" s="23"/>
      <c r="F41" s="23"/>
      <c r="G41" s="24"/>
    </row>
    <row r="42" spans="1:7" ht="15.75" x14ac:dyDescent="0.25">
      <c r="A42" s="30" t="s">
        <v>157</v>
      </c>
      <c r="B42" s="22" t="s">
        <v>158</v>
      </c>
      <c r="C42" s="22" t="s">
        <v>159</v>
      </c>
      <c r="D42" s="23">
        <f t="shared" ref="D42:E42" si="12">D40+D41</f>
        <v>200000</v>
      </c>
      <c r="E42" s="23">
        <f t="shared" si="12"/>
        <v>169807</v>
      </c>
      <c r="F42" s="23">
        <f t="shared" ref="F42" si="13">F40+F41</f>
        <v>107150</v>
      </c>
      <c r="G42" s="24">
        <f t="shared" si="3"/>
        <v>0.63101050015605953</v>
      </c>
    </row>
    <row r="43" spans="1:7" ht="15.75" x14ac:dyDescent="0.25">
      <c r="A43" s="29" t="s">
        <v>160</v>
      </c>
      <c r="B43" s="22" t="s">
        <v>161</v>
      </c>
      <c r="C43" s="22" t="s">
        <v>162</v>
      </c>
      <c r="D43" s="23">
        <v>63324</v>
      </c>
      <c r="E43" s="23">
        <v>117324</v>
      </c>
      <c r="F43" s="23">
        <v>98722</v>
      </c>
      <c r="G43" s="24">
        <f t="shared" si="3"/>
        <v>0.84144761515120525</v>
      </c>
    </row>
    <row r="44" spans="1:7" ht="15.75" x14ac:dyDescent="0.25">
      <c r="A44" s="29" t="s">
        <v>163</v>
      </c>
      <c r="B44" s="22" t="s">
        <v>164</v>
      </c>
      <c r="C44" s="22" t="s">
        <v>165</v>
      </c>
      <c r="D44" s="23"/>
      <c r="E44" s="23"/>
      <c r="F44" s="23"/>
      <c r="G44" s="24"/>
    </row>
    <row r="45" spans="1:7" ht="15.75" x14ac:dyDescent="0.25">
      <c r="A45" s="29" t="s">
        <v>166</v>
      </c>
      <c r="B45" s="22" t="s">
        <v>167</v>
      </c>
      <c r="C45" s="22" t="s">
        <v>168</v>
      </c>
      <c r="D45" s="23"/>
      <c r="E45" s="23"/>
      <c r="F45" s="23"/>
      <c r="G45" s="24"/>
    </row>
    <row r="46" spans="1:7" ht="15.75" x14ac:dyDescent="0.25">
      <c r="A46" s="29" t="s">
        <v>169</v>
      </c>
      <c r="B46" s="22" t="s">
        <v>170</v>
      </c>
      <c r="C46" s="22" t="s">
        <v>171</v>
      </c>
      <c r="D46" s="23">
        <v>240000</v>
      </c>
      <c r="E46" s="23">
        <v>26693</v>
      </c>
      <c r="F46" s="23">
        <v>15000</v>
      </c>
      <c r="G46" s="24">
        <f t="shared" si="3"/>
        <v>0.56194507923425618</v>
      </c>
    </row>
    <row r="47" spans="1:7" ht="15.75" x14ac:dyDescent="0.25">
      <c r="A47" s="30" t="s">
        <v>172</v>
      </c>
      <c r="B47" s="22" t="s">
        <v>173</v>
      </c>
      <c r="C47" s="22" t="s">
        <v>174</v>
      </c>
      <c r="D47" s="23">
        <f t="shared" ref="D47:E47" si="14">SUM(D43:D46)</f>
        <v>303324</v>
      </c>
      <c r="E47" s="23">
        <f t="shared" si="14"/>
        <v>144017</v>
      </c>
      <c r="F47" s="23">
        <f t="shared" ref="F47" si="15">SUM(F43:F46)</f>
        <v>113722</v>
      </c>
      <c r="G47" s="24">
        <f t="shared" si="3"/>
        <v>0.78964288938111471</v>
      </c>
    </row>
    <row r="48" spans="1:7" ht="15.75" x14ac:dyDescent="0.25">
      <c r="A48" s="30" t="s">
        <v>175</v>
      </c>
      <c r="B48" s="27" t="s">
        <v>176</v>
      </c>
      <c r="C48" s="27" t="s">
        <v>177</v>
      </c>
      <c r="D48" s="28">
        <f t="shared" ref="D48:E48" si="16">D28+D31+D39+D42+D47</f>
        <v>901324</v>
      </c>
      <c r="E48" s="28">
        <f t="shared" si="16"/>
        <v>955780</v>
      </c>
      <c r="F48" s="28">
        <f t="shared" ref="F48" si="17">F28+F31+F39+F42+F47</f>
        <v>768046</v>
      </c>
      <c r="G48" s="24">
        <f t="shared" si="3"/>
        <v>0.80358032183138384</v>
      </c>
    </row>
    <row r="49" spans="1:7" ht="15.75" x14ac:dyDescent="0.25">
      <c r="A49" s="30" t="s">
        <v>178</v>
      </c>
      <c r="B49" s="22" t="s">
        <v>179</v>
      </c>
      <c r="C49" s="22" t="s">
        <v>180</v>
      </c>
      <c r="D49" s="23"/>
      <c r="E49" s="23"/>
      <c r="F49" s="23"/>
      <c r="G49" s="24"/>
    </row>
    <row r="50" spans="1:7" ht="15.75" x14ac:dyDescent="0.25">
      <c r="A50" s="32" t="s">
        <v>181</v>
      </c>
      <c r="B50" s="22" t="s">
        <v>182</v>
      </c>
      <c r="C50" s="22" t="s">
        <v>183</v>
      </c>
      <c r="D50" s="23"/>
      <c r="E50" s="23"/>
      <c r="F50" s="23"/>
      <c r="G50" s="24"/>
    </row>
    <row r="51" spans="1:7" ht="15.75" x14ac:dyDescent="0.25">
      <c r="A51" s="32" t="s">
        <v>184</v>
      </c>
      <c r="B51" s="22" t="s">
        <v>185</v>
      </c>
      <c r="C51" s="22" t="s">
        <v>186</v>
      </c>
      <c r="D51" s="23"/>
      <c r="E51" s="23"/>
      <c r="F51" s="23"/>
      <c r="G51" s="24"/>
    </row>
    <row r="52" spans="1:7" ht="15.75" x14ac:dyDescent="0.25">
      <c r="A52" s="32" t="s">
        <v>187</v>
      </c>
      <c r="B52" s="22" t="s">
        <v>188</v>
      </c>
      <c r="C52" s="22" t="s">
        <v>189</v>
      </c>
      <c r="D52" s="23"/>
      <c r="E52" s="23"/>
      <c r="F52" s="23"/>
      <c r="G52" s="24"/>
    </row>
    <row r="53" spans="1:7" ht="15.75" x14ac:dyDescent="0.25">
      <c r="A53" s="33" t="s">
        <v>190</v>
      </c>
      <c r="B53" s="22" t="s">
        <v>191</v>
      </c>
      <c r="C53" s="22" t="s">
        <v>192</v>
      </c>
      <c r="D53" s="23"/>
      <c r="E53" s="23"/>
      <c r="F53" s="23"/>
      <c r="G53" s="24"/>
    </row>
    <row r="54" spans="1:7" ht="15.75" x14ac:dyDescent="0.25">
      <c r="A54" s="34" t="s">
        <v>193</v>
      </c>
      <c r="B54" s="22" t="s">
        <v>194</v>
      </c>
      <c r="C54" s="22" t="s">
        <v>195</v>
      </c>
      <c r="D54" s="23">
        <f t="shared" ref="D54:E54" si="18">SUM(D50:D53)</f>
        <v>0</v>
      </c>
      <c r="E54" s="23">
        <f t="shared" si="18"/>
        <v>0</v>
      </c>
      <c r="F54" s="23">
        <f t="shared" ref="F54" si="19">SUM(F50:F53)</f>
        <v>0</v>
      </c>
      <c r="G54" s="24"/>
    </row>
    <row r="55" spans="1:7" ht="15.75" x14ac:dyDescent="0.25">
      <c r="A55" s="35" t="s">
        <v>196</v>
      </c>
      <c r="B55" s="22" t="s">
        <v>197</v>
      </c>
      <c r="C55" s="22" t="s">
        <v>198</v>
      </c>
      <c r="D55" s="23"/>
      <c r="E55" s="23"/>
      <c r="F55" s="23"/>
      <c r="G55" s="24"/>
    </row>
    <row r="56" spans="1:7" ht="15.75" x14ac:dyDescent="0.25">
      <c r="A56" s="36" t="s">
        <v>199</v>
      </c>
      <c r="B56" s="22" t="s">
        <v>200</v>
      </c>
      <c r="C56" s="22" t="s">
        <v>201</v>
      </c>
      <c r="D56" s="23"/>
      <c r="E56" s="23"/>
      <c r="F56" s="23"/>
      <c r="G56" s="24"/>
    </row>
    <row r="57" spans="1:7" ht="15.75" x14ac:dyDescent="0.25">
      <c r="A57" s="37" t="s">
        <v>202</v>
      </c>
      <c r="B57" s="22" t="s">
        <v>203</v>
      </c>
      <c r="C57" s="22" t="s">
        <v>204</v>
      </c>
      <c r="D57" s="23">
        <f t="shared" ref="D57:E57" si="20">D55+D56</f>
        <v>0</v>
      </c>
      <c r="E57" s="23">
        <f t="shared" si="20"/>
        <v>0</v>
      </c>
      <c r="F57" s="23">
        <f t="shared" ref="F57" si="21">F55+F56</f>
        <v>0</v>
      </c>
      <c r="G57" s="24"/>
    </row>
    <row r="58" spans="1:7" ht="15.75" x14ac:dyDescent="0.25">
      <c r="A58" s="32" t="s">
        <v>205</v>
      </c>
      <c r="B58" s="22" t="s">
        <v>206</v>
      </c>
      <c r="C58" s="22" t="s">
        <v>207</v>
      </c>
      <c r="D58" s="23"/>
      <c r="E58" s="23"/>
      <c r="F58" s="23"/>
      <c r="G58" s="24"/>
    </row>
    <row r="59" spans="1:7" ht="15.75" x14ac:dyDescent="0.25">
      <c r="A59" s="38" t="s">
        <v>208</v>
      </c>
      <c r="B59" s="22" t="s">
        <v>209</v>
      </c>
      <c r="C59" s="22" t="s">
        <v>210</v>
      </c>
      <c r="D59" s="23"/>
      <c r="E59" s="23"/>
      <c r="F59" s="23"/>
      <c r="G59" s="24"/>
    </row>
    <row r="60" spans="1:7" ht="15.75" x14ac:dyDescent="0.25">
      <c r="A60" s="39" t="s">
        <v>211</v>
      </c>
      <c r="B60" s="22" t="s">
        <v>212</v>
      </c>
      <c r="C60" s="22" t="s">
        <v>213</v>
      </c>
      <c r="D60" s="23">
        <f t="shared" ref="D60:E60" si="22">D58+D59</f>
        <v>0</v>
      </c>
      <c r="E60" s="23">
        <f t="shared" si="22"/>
        <v>0</v>
      </c>
      <c r="F60" s="23">
        <f t="shared" ref="F60" si="23">F58+F59</f>
        <v>0</v>
      </c>
      <c r="G60" s="24"/>
    </row>
    <row r="61" spans="1:7" ht="15.75" x14ac:dyDescent="0.25">
      <c r="A61" s="39" t="s">
        <v>214</v>
      </c>
      <c r="B61" s="22" t="s">
        <v>215</v>
      </c>
      <c r="C61" s="22" t="s">
        <v>216</v>
      </c>
      <c r="D61" s="23"/>
      <c r="E61" s="23"/>
      <c r="F61" s="23"/>
      <c r="G61" s="24"/>
    </row>
    <row r="62" spans="1:7" ht="15.75" x14ac:dyDescent="0.25">
      <c r="A62" s="40" t="s">
        <v>217</v>
      </c>
      <c r="B62" s="22" t="s">
        <v>218</v>
      </c>
      <c r="C62" s="22" t="s">
        <v>219</v>
      </c>
      <c r="D62" s="28">
        <f t="shared" ref="D62:E62" si="24">D23+D24+D48+D49+D54+D57+D60+D61</f>
        <v>1100884</v>
      </c>
      <c r="E62" s="28">
        <f t="shared" si="24"/>
        <v>1504884</v>
      </c>
      <c r="F62" s="28">
        <f t="shared" ref="F62" si="25">F23+F24+F48+F49+F54+F57+F60+F61</f>
        <v>1278910</v>
      </c>
      <c r="G62" s="24">
        <f t="shared" si="3"/>
        <v>0.84983958896499667</v>
      </c>
    </row>
    <row r="63" spans="1:7" ht="15.75" x14ac:dyDescent="0.25">
      <c r="A63" s="39" t="s">
        <v>220</v>
      </c>
      <c r="B63" s="22" t="s">
        <v>221</v>
      </c>
      <c r="C63" s="22" t="s">
        <v>222</v>
      </c>
      <c r="D63" s="23"/>
      <c r="E63" s="23"/>
      <c r="F63" s="23"/>
      <c r="G63" s="24"/>
    </row>
    <row r="64" spans="1:7" ht="24" customHeight="1" x14ac:dyDescent="0.25">
      <c r="A64" s="41" t="s">
        <v>223</v>
      </c>
      <c r="B64" s="22" t="s">
        <v>224</v>
      </c>
      <c r="C64" s="22" t="s">
        <v>225</v>
      </c>
      <c r="D64" s="28">
        <f t="shared" ref="D64:E64" si="26">D62+D63</f>
        <v>1100884</v>
      </c>
      <c r="E64" s="28">
        <f t="shared" si="26"/>
        <v>1504884</v>
      </c>
      <c r="F64" s="28">
        <f t="shared" ref="F64" si="27">F62+F63</f>
        <v>1278910</v>
      </c>
      <c r="G64" s="24">
        <f t="shared" si="3"/>
        <v>0.84983958896499667</v>
      </c>
    </row>
    <row r="65" spans="1:9" ht="15.75" x14ac:dyDescent="0.2">
      <c r="A65" s="42"/>
      <c r="D65" s="43"/>
      <c r="E65" s="43"/>
    </row>
    <row r="66" spans="1:9" x14ac:dyDescent="0.2">
      <c r="D66" s="44"/>
      <c r="E66" s="44"/>
      <c r="F66" s="44"/>
    </row>
    <row r="67" spans="1:9" x14ac:dyDescent="0.2">
      <c r="F67" s="43"/>
    </row>
    <row r="68" spans="1:9" x14ac:dyDescent="0.2">
      <c r="F68" s="43"/>
    </row>
    <row r="69" spans="1:9" x14ac:dyDescent="0.2">
      <c r="F69" s="43"/>
      <c r="I69" s="43"/>
    </row>
  </sheetData>
  <mergeCells count="7">
    <mergeCell ref="A1:B1"/>
    <mergeCell ref="A2:C2"/>
    <mergeCell ref="E2:G2"/>
    <mergeCell ref="A3:B4"/>
    <mergeCell ref="C3:C4"/>
    <mergeCell ref="D3:F3"/>
    <mergeCell ref="G3:G4"/>
  </mergeCells>
  <pageMargins left="0.31496062992125984" right="0.31496062992125984" top="0.35433070866141736" bottom="0.35433070866141736" header="0.31496062992125984" footer="0.31496062992125984"/>
  <pageSetup paperSize="9" scale="74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B5F7-111C-4AFA-B67D-412D599C32EF}">
  <dimension ref="A1:G43"/>
  <sheetViews>
    <sheetView tabSelected="1" view="pageBreakPreview" zoomScale="90" zoomScaleNormal="80" zoomScaleSheetLayoutView="90" workbookViewId="0">
      <pane xSplit="2" ySplit="4" topLeftCell="C23" activePane="bottomRight" state="frozen"/>
      <selection pane="topRight" activeCell="C1" sqref="C1"/>
      <selection pane="bottomLeft" activeCell="A4" sqref="A4"/>
      <selection pane="bottomRight" activeCell="A2" sqref="A2:C2"/>
    </sheetView>
  </sheetViews>
  <sheetFormatPr defaultRowHeight="12.75" x14ac:dyDescent="0.2"/>
  <cols>
    <col min="1" max="1" width="58" style="17" customWidth="1"/>
    <col min="2" max="2" width="5.28515625" style="17" customWidth="1"/>
    <col min="3" max="3" width="8.28515625" style="17" customWidth="1"/>
    <col min="4" max="6" width="11.7109375" style="17" customWidth="1"/>
    <col min="7" max="7" width="6" style="17" customWidth="1"/>
    <col min="8" max="16384" width="9.140625" style="17"/>
  </cols>
  <sheetData>
    <row r="1" spans="1:7" ht="21" customHeight="1" x14ac:dyDescent="0.2">
      <c r="A1" s="69" t="s">
        <v>311</v>
      </c>
      <c r="B1" s="69"/>
      <c r="C1" s="45"/>
      <c r="D1" s="45"/>
      <c r="E1" s="45"/>
      <c r="F1" s="45"/>
    </row>
    <row r="2" spans="1:7" ht="21" customHeight="1" x14ac:dyDescent="0.2">
      <c r="A2" s="70" t="s">
        <v>226</v>
      </c>
      <c r="B2" s="70"/>
      <c r="C2" s="70"/>
      <c r="D2" s="46"/>
      <c r="E2" s="46"/>
      <c r="F2" s="47" t="s">
        <v>227</v>
      </c>
    </row>
    <row r="3" spans="1:7" ht="15.75" x14ac:dyDescent="0.2">
      <c r="A3" s="78" t="s">
        <v>228</v>
      </c>
      <c r="B3" s="79"/>
      <c r="C3" s="82" t="s">
        <v>42</v>
      </c>
      <c r="D3" s="84" t="s">
        <v>43</v>
      </c>
      <c r="E3" s="84"/>
      <c r="F3" s="84"/>
      <c r="G3" s="77" t="s">
        <v>44</v>
      </c>
    </row>
    <row r="4" spans="1:7" ht="15.75" x14ac:dyDescent="0.2">
      <c r="A4" s="80"/>
      <c r="B4" s="81"/>
      <c r="C4" s="83"/>
      <c r="D4" s="20" t="s">
        <v>4</v>
      </c>
      <c r="E4" s="20" t="s">
        <v>45</v>
      </c>
      <c r="F4" s="20" t="s">
        <v>6</v>
      </c>
      <c r="G4" s="77"/>
    </row>
    <row r="5" spans="1:7" ht="15.75" x14ac:dyDescent="0.25">
      <c r="A5" s="48" t="s">
        <v>229</v>
      </c>
      <c r="B5" s="49" t="s">
        <v>47</v>
      </c>
      <c r="C5" s="49" t="s">
        <v>230</v>
      </c>
      <c r="D5" s="50"/>
      <c r="E5" s="50"/>
      <c r="F5" s="50"/>
      <c r="G5" s="51"/>
    </row>
    <row r="6" spans="1:7" ht="25.5" x14ac:dyDescent="0.25">
      <c r="A6" s="48" t="s">
        <v>231</v>
      </c>
      <c r="B6" s="49" t="s">
        <v>50</v>
      </c>
      <c r="C6" s="49" t="s">
        <v>232</v>
      </c>
      <c r="D6" s="50"/>
      <c r="E6" s="50"/>
      <c r="F6" s="50"/>
      <c r="G6" s="51"/>
    </row>
    <row r="7" spans="1:7" ht="25.5" x14ac:dyDescent="0.25">
      <c r="A7" s="48" t="s">
        <v>233</v>
      </c>
      <c r="B7" s="49" t="s">
        <v>53</v>
      </c>
      <c r="C7" s="49" t="s">
        <v>234</v>
      </c>
      <c r="D7" s="50"/>
      <c r="E7" s="50"/>
      <c r="F7" s="50"/>
      <c r="G7" s="51"/>
    </row>
    <row r="8" spans="1:7" ht="27.75" customHeight="1" x14ac:dyDescent="0.25">
      <c r="A8" s="48" t="s">
        <v>235</v>
      </c>
      <c r="B8" s="49" t="s">
        <v>56</v>
      </c>
      <c r="C8" s="49" t="s">
        <v>236</v>
      </c>
      <c r="D8" s="50"/>
      <c r="E8" s="50"/>
      <c r="F8" s="50"/>
      <c r="G8" s="51"/>
    </row>
    <row r="9" spans="1:7" ht="15.75" x14ac:dyDescent="0.25">
      <c r="A9" s="48" t="s">
        <v>237</v>
      </c>
      <c r="B9" s="49" t="s">
        <v>59</v>
      </c>
      <c r="C9" s="49" t="s">
        <v>238</v>
      </c>
      <c r="D9" s="50"/>
      <c r="E9" s="50"/>
      <c r="F9" s="50"/>
      <c r="G9" s="51"/>
    </row>
    <row r="10" spans="1:7" ht="15.75" x14ac:dyDescent="0.25">
      <c r="A10" s="48" t="s">
        <v>239</v>
      </c>
      <c r="B10" s="49" t="s">
        <v>62</v>
      </c>
      <c r="C10" s="49" t="s">
        <v>240</v>
      </c>
      <c r="D10" s="50"/>
      <c r="E10" s="50"/>
      <c r="F10" s="50"/>
      <c r="G10" s="51"/>
    </row>
    <row r="11" spans="1:7" ht="15.75" x14ac:dyDescent="0.25">
      <c r="A11" s="52" t="s">
        <v>241</v>
      </c>
      <c r="B11" s="49" t="s">
        <v>65</v>
      </c>
      <c r="C11" s="49" t="s">
        <v>242</v>
      </c>
      <c r="D11" s="53">
        <f t="shared" ref="D11:F11" si="0">SUM(D5:D10)</f>
        <v>0</v>
      </c>
      <c r="E11" s="53">
        <f t="shared" si="0"/>
        <v>0</v>
      </c>
      <c r="F11" s="53">
        <f t="shared" si="0"/>
        <v>0</v>
      </c>
      <c r="G11" s="51"/>
    </row>
    <row r="12" spans="1:7" ht="15.75" x14ac:dyDescent="0.25">
      <c r="A12" s="48" t="s">
        <v>243</v>
      </c>
      <c r="B12" s="49" t="s">
        <v>68</v>
      </c>
      <c r="C12" s="49" t="s">
        <v>244</v>
      </c>
      <c r="D12" s="50"/>
      <c r="E12" s="50"/>
      <c r="F12" s="50"/>
      <c r="G12" s="51"/>
    </row>
    <row r="13" spans="1:7" ht="24" customHeight="1" x14ac:dyDescent="0.25">
      <c r="A13" s="48" t="s">
        <v>245</v>
      </c>
      <c r="B13" s="49" t="s">
        <v>71</v>
      </c>
      <c r="C13" s="49" t="s">
        <v>246</v>
      </c>
      <c r="D13" s="50">
        <v>1040000</v>
      </c>
      <c r="E13" s="50">
        <v>1444000</v>
      </c>
      <c r="F13" s="50">
        <v>1444000</v>
      </c>
      <c r="G13" s="24">
        <f>F13/E13</f>
        <v>1</v>
      </c>
    </row>
    <row r="14" spans="1:7" ht="15.75" x14ac:dyDescent="0.25">
      <c r="A14" s="52" t="s">
        <v>247</v>
      </c>
      <c r="B14" s="49" t="s">
        <v>74</v>
      </c>
      <c r="C14" s="49" t="s">
        <v>248</v>
      </c>
      <c r="D14" s="53">
        <f t="shared" ref="D14:E14" si="1">SUM(D11:D13)</f>
        <v>1040000</v>
      </c>
      <c r="E14" s="53">
        <f t="shared" si="1"/>
        <v>1444000</v>
      </c>
      <c r="F14" s="53">
        <f t="shared" ref="F14" si="2">SUM(F11:F13)</f>
        <v>1444000</v>
      </c>
      <c r="G14" s="24">
        <f t="shared" ref="G14:G43" si="3">F14/E14</f>
        <v>1</v>
      </c>
    </row>
    <row r="15" spans="1:7" ht="15.75" x14ac:dyDescent="0.25">
      <c r="A15" s="48" t="s">
        <v>249</v>
      </c>
      <c r="B15" s="49" t="s">
        <v>77</v>
      </c>
      <c r="C15" s="49" t="s">
        <v>250</v>
      </c>
      <c r="D15" s="50"/>
      <c r="E15" s="50"/>
      <c r="F15" s="50"/>
      <c r="G15" s="24"/>
    </row>
    <row r="16" spans="1:7" ht="25.5" x14ac:dyDescent="0.25">
      <c r="A16" s="48" t="s">
        <v>251</v>
      </c>
      <c r="B16" s="49" t="s">
        <v>80</v>
      </c>
      <c r="C16" s="49" t="s">
        <v>252</v>
      </c>
      <c r="D16" s="50"/>
      <c r="E16" s="50"/>
      <c r="F16" s="50"/>
      <c r="G16" s="24"/>
    </row>
    <row r="17" spans="1:7" ht="26.25" customHeight="1" x14ac:dyDescent="0.25">
      <c r="A17" s="52" t="s">
        <v>253</v>
      </c>
      <c r="B17" s="49" t="s">
        <v>83</v>
      </c>
      <c r="C17" s="49" t="s">
        <v>254</v>
      </c>
      <c r="D17" s="53">
        <f t="shared" ref="D17:E17" si="4">SUM(D15:D16)</f>
        <v>0</v>
      </c>
      <c r="E17" s="53">
        <f t="shared" si="4"/>
        <v>0</v>
      </c>
      <c r="F17" s="53">
        <f t="shared" ref="F17" si="5">SUM(F15:F16)</f>
        <v>0</v>
      </c>
      <c r="G17" s="24"/>
    </row>
    <row r="18" spans="1:7" ht="15.75" x14ac:dyDescent="0.25">
      <c r="A18" s="48" t="s">
        <v>255</v>
      </c>
      <c r="B18" s="49" t="s">
        <v>86</v>
      </c>
      <c r="C18" s="49" t="s">
        <v>256</v>
      </c>
      <c r="D18" s="50"/>
      <c r="E18" s="50"/>
      <c r="F18" s="50"/>
      <c r="G18" s="24"/>
    </row>
    <row r="19" spans="1:7" ht="15" customHeight="1" x14ac:dyDescent="0.25">
      <c r="A19" s="48" t="s">
        <v>257</v>
      </c>
      <c r="B19" s="49" t="s">
        <v>89</v>
      </c>
      <c r="C19" s="49" t="s">
        <v>258</v>
      </c>
      <c r="D19" s="50"/>
      <c r="E19" s="50"/>
      <c r="F19" s="50"/>
      <c r="G19" s="24"/>
    </row>
    <row r="20" spans="1:7" ht="15.75" x14ac:dyDescent="0.25">
      <c r="A20" s="52" t="s">
        <v>259</v>
      </c>
      <c r="B20" s="49" t="s">
        <v>92</v>
      </c>
      <c r="C20" s="49" t="s">
        <v>260</v>
      </c>
      <c r="D20" s="53">
        <f t="shared" ref="D20:E20" si="6">SUM(D18:D19)</f>
        <v>0</v>
      </c>
      <c r="E20" s="53">
        <f t="shared" si="6"/>
        <v>0</v>
      </c>
      <c r="F20" s="53">
        <f t="shared" ref="F20" si="7">SUM(F18:F19)</f>
        <v>0</v>
      </c>
      <c r="G20" s="24"/>
    </row>
    <row r="21" spans="1:7" ht="15.75" x14ac:dyDescent="0.25">
      <c r="A21" s="48" t="s">
        <v>261</v>
      </c>
      <c r="B21" s="49" t="s">
        <v>95</v>
      </c>
      <c r="C21" s="49" t="s">
        <v>262</v>
      </c>
      <c r="D21" s="50"/>
      <c r="E21" s="50"/>
      <c r="F21" s="50"/>
      <c r="G21" s="24"/>
    </row>
    <row r="22" spans="1:7" ht="15.75" x14ac:dyDescent="0.25">
      <c r="A22" s="48" t="s">
        <v>263</v>
      </c>
      <c r="B22" s="49" t="s">
        <v>98</v>
      </c>
      <c r="C22" s="49" t="s">
        <v>264</v>
      </c>
      <c r="D22" s="50"/>
      <c r="E22" s="50"/>
      <c r="F22" s="50"/>
      <c r="G22" s="24"/>
    </row>
    <row r="23" spans="1:7" ht="15.75" x14ac:dyDescent="0.25">
      <c r="A23" s="48" t="s">
        <v>265</v>
      </c>
      <c r="B23" s="49" t="s">
        <v>101</v>
      </c>
      <c r="C23" s="49" t="s">
        <v>266</v>
      </c>
      <c r="D23" s="50"/>
      <c r="E23" s="50"/>
      <c r="F23" s="50"/>
      <c r="G23" s="24"/>
    </row>
    <row r="24" spans="1:7" ht="15.75" x14ac:dyDescent="0.25">
      <c r="A24" s="48" t="s">
        <v>267</v>
      </c>
      <c r="B24" s="49" t="s">
        <v>104</v>
      </c>
      <c r="C24" s="49" t="s">
        <v>268</v>
      </c>
      <c r="D24" s="50"/>
      <c r="E24" s="50"/>
      <c r="F24" s="50"/>
      <c r="G24" s="24"/>
    </row>
    <row r="25" spans="1:7" ht="15.75" x14ac:dyDescent="0.25">
      <c r="A25" s="52" t="s">
        <v>269</v>
      </c>
      <c r="B25" s="49" t="s">
        <v>107</v>
      </c>
      <c r="C25" s="49" t="s">
        <v>270</v>
      </c>
      <c r="D25" s="53">
        <f t="shared" ref="D25:E25" si="8">SUM(D20:D24)</f>
        <v>0</v>
      </c>
      <c r="E25" s="53">
        <f t="shared" si="8"/>
        <v>0</v>
      </c>
      <c r="F25" s="53">
        <f t="shared" ref="F25" si="9">SUM(F20:F24)</f>
        <v>0</v>
      </c>
      <c r="G25" s="24"/>
    </row>
    <row r="26" spans="1:7" ht="15.75" x14ac:dyDescent="0.25">
      <c r="A26" s="54" t="s">
        <v>271</v>
      </c>
      <c r="B26" s="49" t="s">
        <v>110</v>
      </c>
      <c r="C26" s="49" t="s">
        <v>272</v>
      </c>
      <c r="D26" s="50"/>
      <c r="E26" s="50"/>
      <c r="F26" s="50"/>
      <c r="G26" s="24"/>
    </row>
    <row r="27" spans="1:7" ht="15.75" x14ac:dyDescent="0.25">
      <c r="A27" s="54" t="s">
        <v>273</v>
      </c>
      <c r="B27" s="49" t="s">
        <v>113</v>
      </c>
      <c r="C27" s="49" t="s">
        <v>274</v>
      </c>
      <c r="D27" s="50"/>
      <c r="E27" s="50"/>
      <c r="F27" s="50"/>
      <c r="G27" s="24"/>
    </row>
    <row r="28" spans="1:7" ht="15.75" x14ac:dyDescent="0.25">
      <c r="A28" s="54" t="s">
        <v>275</v>
      </c>
      <c r="B28" s="49" t="s">
        <v>116</v>
      </c>
      <c r="C28" s="49" t="s">
        <v>276</v>
      </c>
      <c r="D28" s="50"/>
      <c r="E28" s="50"/>
      <c r="F28" s="50"/>
      <c r="G28" s="24"/>
    </row>
    <row r="29" spans="1:7" ht="15.75" x14ac:dyDescent="0.25">
      <c r="A29" s="54" t="s">
        <v>277</v>
      </c>
      <c r="B29" s="49" t="s">
        <v>119</v>
      </c>
      <c r="C29" s="49" t="s">
        <v>278</v>
      </c>
      <c r="D29" s="50"/>
      <c r="E29" s="50"/>
      <c r="F29" s="50"/>
      <c r="G29" s="24"/>
    </row>
    <row r="30" spans="1:7" ht="15.75" x14ac:dyDescent="0.25">
      <c r="A30" s="54" t="s">
        <v>279</v>
      </c>
      <c r="B30" s="49" t="s">
        <v>122</v>
      </c>
      <c r="C30" s="49" t="s">
        <v>280</v>
      </c>
      <c r="D30" s="50"/>
      <c r="E30" s="50"/>
      <c r="F30" s="50"/>
      <c r="G30" s="24"/>
    </row>
    <row r="31" spans="1:7" ht="16.5" customHeight="1" x14ac:dyDescent="0.25">
      <c r="A31" s="54" t="s">
        <v>281</v>
      </c>
      <c r="B31" s="49" t="s">
        <v>125</v>
      </c>
      <c r="C31" s="49" t="s">
        <v>282</v>
      </c>
      <c r="D31" s="50"/>
      <c r="E31" s="50"/>
      <c r="F31" s="50">
        <v>1</v>
      </c>
      <c r="G31" s="24"/>
    </row>
    <row r="32" spans="1:7" ht="15.75" x14ac:dyDescent="0.25">
      <c r="A32" s="54" t="s">
        <v>283</v>
      </c>
      <c r="B32" s="49" t="s">
        <v>128</v>
      </c>
      <c r="C32" s="49" t="s">
        <v>284</v>
      </c>
      <c r="D32" s="50"/>
      <c r="E32" s="50"/>
      <c r="F32" s="50"/>
      <c r="G32" s="24"/>
    </row>
    <row r="33" spans="1:7" ht="15.75" x14ac:dyDescent="0.25">
      <c r="A33" s="54" t="s">
        <v>285</v>
      </c>
      <c r="B33" s="49" t="s">
        <v>131</v>
      </c>
      <c r="C33" s="49" t="s">
        <v>286</v>
      </c>
      <c r="D33" s="50"/>
      <c r="E33" s="50"/>
      <c r="F33" s="50"/>
      <c r="G33" s="24"/>
    </row>
    <row r="34" spans="1:7" ht="15.75" x14ac:dyDescent="0.25">
      <c r="A34" s="55" t="s">
        <v>287</v>
      </c>
      <c r="B34" s="49" t="s">
        <v>134</v>
      </c>
      <c r="C34" s="49" t="s">
        <v>288</v>
      </c>
      <c r="D34" s="53">
        <f>SUM(D26:D33)</f>
        <v>0</v>
      </c>
      <c r="E34" s="53">
        <f>SUM(E26:E33)</f>
        <v>0</v>
      </c>
      <c r="F34" s="53">
        <f>SUM(F26:F33)</f>
        <v>1</v>
      </c>
      <c r="G34" s="24"/>
    </row>
    <row r="35" spans="1:7" ht="15.75" x14ac:dyDescent="0.25">
      <c r="A35" s="54" t="s">
        <v>289</v>
      </c>
      <c r="B35" s="49" t="s">
        <v>137</v>
      </c>
      <c r="C35" s="49" t="s">
        <v>290</v>
      </c>
      <c r="D35" s="50"/>
      <c r="E35" s="50"/>
      <c r="F35" s="50"/>
      <c r="G35" s="24"/>
    </row>
    <row r="36" spans="1:7" ht="15.75" x14ac:dyDescent="0.25">
      <c r="A36" s="54" t="s">
        <v>291</v>
      </c>
      <c r="B36" s="49" t="s">
        <v>140</v>
      </c>
      <c r="C36" s="49" t="s">
        <v>292</v>
      </c>
      <c r="D36" s="50"/>
      <c r="E36" s="50"/>
      <c r="F36" s="50"/>
      <c r="G36" s="24"/>
    </row>
    <row r="37" spans="1:7" ht="15.75" x14ac:dyDescent="0.25">
      <c r="A37" s="52" t="s">
        <v>293</v>
      </c>
      <c r="B37" s="49" t="s">
        <v>143</v>
      </c>
      <c r="C37" s="49" t="s">
        <v>294</v>
      </c>
      <c r="D37" s="53">
        <f t="shared" ref="D37:E37" si="10">SUM(D35:D36)</f>
        <v>0</v>
      </c>
      <c r="E37" s="53">
        <f t="shared" si="10"/>
        <v>0</v>
      </c>
      <c r="F37" s="53">
        <f t="shared" ref="F37" si="11">SUM(F35:F36)</f>
        <v>0</v>
      </c>
      <c r="G37" s="24"/>
    </row>
    <row r="38" spans="1:7" ht="15.75" x14ac:dyDescent="0.25">
      <c r="A38" s="52" t="s">
        <v>295</v>
      </c>
      <c r="B38" s="49" t="s">
        <v>146</v>
      </c>
      <c r="C38" s="49" t="s">
        <v>296</v>
      </c>
      <c r="D38" s="50"/>
      <c r="E38" s="50"/>
      <c r="F38" s="50"/>
      <c r="G38" s="24"/>
    </row>
    <row r="39" spans="1:7" ht="15.75" x14ac:dyDescent="0.2">
      <c r="A39" s="52" t="s">
        <v>297</v>
      </c>
      <c r="B39" s="49" t="s">
        <v>149</v>
      </c>
      <c r="C39" s="49" t="s">
        <v>298</v>
      </c>
      <c r="D39" s="56"/>
      <c r="E39" s="56"/>
      <c r="F39" s="56"/>
      <c r="G39" s="24"/>
    </row>
    <row r="40" spans="1:7" ht="15.75" x14ac:dyDescent="0.2">
      <c r="A40" s="52" t="s">
        <v>299</v>
      </c>
      <c r="B40" s="49" t="s">
        <v>152</v>
      </c>
      <c r="C40" s="57" t="s">
        <v>300</v>
      </c>
      <c r="D40" s="58">
        <f t="shared" ref="D40:E40" si="12">D14+D17+D25+D34+D37+D38+D39</f>
        <v>1040000</v>
      </c>
      <c r="E40" s="58">
        <f t="shared" si="12"/>
        <v>1444000</v>
      </c>
      <c r="F40" s="58">
        <f t="shared" ref="F40" si="13">F14+F17+F25+F34+F37+F38+F39</f>
        <v>1444001</v>
      </c>
      <c r="G40" s="24">
        <f t="shared" si="3"/>
        <v>1.0000006925207756</v>
      </c>
    </row>
    <row r="41" spans="1:7" ht="18" customHeight="1" x14ac:dyDescent="0.2">
      <c r="A41" s="52" t="s">
        <v>301</v>
      </c>
      <c r="B41" s="49" t="s">
        <v>155</v>
      </c>
      <c r="C41" s="49" t="s">
        <v>302</v>
      </c>
      <c r="D41" s="59"/>
      <c r="E41" s="59"/>
      <c r="F41" s="59"/>
      <c r="G41" s="24"/>
    </row>
    <row r="42" spans="1:7" ht="18" customHeight="1" x14ac:dyDescent="0.2">
      <c r="A42" s="52" t="s">
        <v>303</v>
      </c>
      <c r="B42" s="49" t="s">
        <v>158</v>
      </c>
      <c r="C42" s="49" t="s">
        <v>302</v>
      </c>
      <c r="D42" s="59">
        <v>60884</v>
      </c>
      <c r="E42" s="59">
        <v>60884</v>
      </c>
      <c r="F42" s="59">
        <v>60884</v>
      </c>
      <c r="G42" s="24">
        <f t="shared" si="3"/>
        <v>1</v>
      </c>
    </row>
    <row r="43" spans="1:7" ht="21" customHeight="1" x14ac:dyDescent="0.2">
      <c r="A43" s="55" t="s">
        <v>304</v>
      </c>
      <c r="B43" s="49" t="s">
        <v>161</v>
      </c>
      <c r="C43" s="57" t="s">
        <v>305</v>
      </c>
      <c r="D43" s="58">
        <f t="shared" ref="D43:E43" si="14">D40+D41+D42</f>
        <v>1100884</v>
      </c>
      <c r="E43" s="58">
        <f t="shared" si="14"/>
        <v>1504884</v>
      </c>
      <c r="F43" s="58">
        <f t="shared" ref="F43" si="15">F40+F41+F42</f>
        <v>1504885</v>
      </c>
      <c r="G43" s="24">
        <f t="shared" si="3"/>
        <v>1.0000006645030448</v>
      </c>
    </row>
  </sheetData>
  <mergeCells count="6">
    <mergeCell ref="G3:G4"/>
    <mergeCell ref="A1:B1"/>
    <mergeCell ref="A2:C2"/>
    <mergeCell ref="A3:B4"/>
    <mergeCell ref="C3:C4"/>
    <mergeCell ref="D3:F3"/>
  </mergeCells>
  <pageMargins left="0.31496062992125984" right="0.31496062992125984" top="0.59055118110236227" bottom="0.59055118110236227" header="0.31496062992125984" footer="0.31496062992125984"/>
  <pageSetup paperSize="9" scale="8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Határozat</vt:lpstr>
      <vt:lpstr>1_táblázat_Kiadások</vt:lpstr>
      <vt:lpstr>2_táblázat_Bevételek</vt:lpstr>
      <vt:lpstr>'2_táblázat_Bevételek'!Nyomtatási_cím</vt:lpstr>
      <vt:lpstr>'1_táblázat_Kiadások'!Nyomtatási_terület</vt:lpstr>
      <vt:lpstr>'2_táblázat_Bevételek'!Nyomtatási_terület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Róbert Ginál</dc:creator>
  <cp:lastModifiedBy>Róbert Ginál</cp:lastModifiedBy>
  <dcterms:created xsi:type="dcterms:W3CDTF">2023-10-17T09:19:07Z</dcterms:created>
  <dcterms:modified xsi:type="dcterms:W3CDTF">2023-11-27T10:53:11Z</dcterms:modified>
</cp:coreProperties>
</file>